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Zamówienia Publiczne\Maja\2020 zp 1 kardiologia jednorazówka\"/>
    </mc:Choice>
  </mc:AlternateContent>
  <bookViews>
    <workbookView xWindow="0" yWindow="0" windowWidth="25200" windowHeight="11385"/>
  </bookViews>
  <sheets>
    <sheet name="Arkusz1" sheetId="1" r:id="rId1"/>
  </sheets>
  <definedNames>
    <definedName name="_xlnm.Print_Area" localSheetId="0">Arkusz1!$A$1:$L$132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82" i="1" l="1"/>
  <c r="H82" i="1" s="1"/>
  <c r="F40" i="1"/>
  <c r="H40" i="1" s="1"/>
  <c r="I40" i="1" s="1"/>
  <c r="F39" i="1"/>
  <c r="H39" i="1" s="1"/>
  <c r="F128" i="1"/>
  <c r="H128" i="1" s="1"/>
  <c r="F110" i="1"/>
  <c r="F112" i="1" s="1"/>
  <c r="F57" i="1"/>
  <c r="H57" i="1" s="1"/>
  <c r="F129" i="1"/>
  <c r="H129" i="1" s="1"/>
  <c r="F127" i="1"/>
  <c r="H127" i="1" s="1"/>
  <c r="F122" i="1"/>
  <c r="F123" i="1" s="1"/>
  <c r="F117" i="1"/>
  <c r="F116" i="1"/>
  <c r="H116" i="1" s="1"/>
  <c r="F105" i="1"/>
  <c r="H105" i="1" s="1"/>
  <c r="F100" i="1"/>
  <c r="H100" i="1" s="1"/>
  <c r="F94" i="1"/>
  <c r="F95" i="1" s="1"/>
  <c r="F89" i="1"/>
  <c r="F90" i="1" s="1"/>
  <c r="F83" i="1"/>
  <c r="H83" i="1" s="1"/>
  <c r="F77" i="1"/>
  <c r="H77" i="1" s="1"/>
  <c r="H78" i="1" s="1"/>
  <c r="F72" i="1"/>
  <c r="F73" i="1" s="1"/>
  <c r="F67" i="1"/>
  <c r="H67" i="1" s="1"/>
  <c r="H68" i="1" s="1"/>
  <c r="F62" i="1"/>
  <c r="F63" i="1" s="1"/>
  <c r="F52" i="1"/>
  <c r="F53" i="1" s="1"/>
  <c r="F46" i="1"/>
  <c r="H46" i="1" s="1"/>
  <c r="F41" i="1"/>
  <c r="F32" i="1"/>
  <c r="H32" i="1" s="1"/>
  <c r="F25" i="1"/>
  <c r="F26" i="1" s="1"/>
  <c r="F18" i="1"/>
  <c r="H18" i="1" s="1"/>
  <c r="F11" i="1"/>
  <c r="F12" i="1" s="1"/>
  <c r="F4" i="1"/>
  <c r="F5" i="1" s="1"/>
  <c r="H25" i="1" l="1"/>
  <c r="H26" i="1" s="1"/>
  <c r="F68" i="1"/>
  <c r="F47" i="1"/>
  <c r="F58" i="1"/>
  <c r="H122" i="1"/>
  <c r="H123" i="1" s="1"/>
  <c r="H110" i="1"/>
  <c r="H112" i="1" s="1"/>
  <c r="F106" i="1"/>
  <c r="F33" i="1"/>
  <c r="H94" i="1"/>
  <c r="F78" i="1"/>
  <c r="H41" i="1"/>
  <c r="I41" i="1" s="1"/>
  <c r="H4" i="1"/>
  <c r="H5" i="1" s="1"/>
  <c r="I5" i="1" s="1"/>
  <c r="H106" i="1"/>
  <c r="I105" i="1"/>
  <c r="I106" i="1" s="1"/>
  <c r="H62" i="1"/>
  <c r="H63" i="1" s="1"/>
  <c r="I63" i="1" s="1"/>
  <c r="F19" i="1"/>
  <c r="I83" i="1"/>
  <c r="H89" i="1"/>
  <c r="H90" i="1" s="1"/>
  <c r="I90" i="1" s="1"/>
  <c r="F84" i="1"/>
  <c r="F118" i="1"/>
  <c r="H117" i="1"/>
  <c r="I117" i="1" s="1"/>
  <c r="F42" i="1"/>
  <c r="H58" i="1"/>
  <c r="I57" i="1"/>
  <c r="H101" i="1"/>
  <c r="I100" i="1"/>
  <c r="H72" i="1"/>
  <c r="I128" i="1"/>
  <c r="F101" i="1"/>
  <c r="I68" i="1"/>
  <c r="I25" i="1"/>
  <c r="I77" i="1"/>
  <c r="I78" i="1" s="1"/>
  <c r="H19" i="1"/>
  <c r="I18" i="1"/>
  <c r="I26" i="1"/>
  <c r="I39" i="1"/>
  <c r="I46" i="1"/>
  <c r="I47" i="1" s="1"/>
  <c r="H47" i="1"/>
  <c r="I32" i="1"/>
  <c r="H33" i="1"/>
  <c r="H130" i="1"/>
  <c r="H84" i="1"/>
  <c r="I82" i="1"/>
  <c r="F130" i="1"/>
  <c r="H11" i="1"/>
  <c r="H12" i="1" s="1"/>
  <c r="I12" i="1" s="1"/>
  <c r="I127" i="1"/>
  <c r="H52" i="1"/>
  <c r="H53" i="1" s="1"/>
  <c r="I53" i="1" s="1"/>
  <c r="I67" i="1"/>
  <c r="I116" i="1"/>
  <c r="I129" i="1"/>
  <c r="I58" i="1" l="1"/>
  <c r="I122" i="1"/>
  <c r="I123" i="1" s="1"/>
  <c r="I110" i="1"/>
  <c r="I112" i="1" s="1"/>
  <c r="I62" i="1"/>
  <c r="H42" i="1"/>
  <c r="I84" i="1"/>
  <c r="H118" i="1"/>
  <c r="I33" i="1"/>
  <c r="I42" i="1"/>
  <c r="I4" i="1"/>
  <c r="H95" i="1"/>
  <c r="I94" i="1"/>
  <c r="I95" i="1" s="1"/>
  <c r="I118" i="1"/>
  <c r="I101" i="1"/>
  <c r="I52" i="1"/>
  <c r="I19" i="1"/>
  <c r="I89" i="1"/>
  <c r="I72" i="1"/>
  <c r="H73" i="1"/>
  <c r="I73" i="1" s="1"/>
  <c r="I11" i="1"/>
  <c r="I130" i="1"/>
</calcChain>
</file>

<file path=xl/sharedStrings.xml><?xml version="1.0" encoding="utf-8"?>
<sst xmlns="http://schemas.openxmlformats.org/spreadsheetml/2006/main" count="399" uniqueCount="101">
  <si>
    <t>Załącznik nr 1 do SIWZ</t>
  </si>
  <si>
    <t>pakiet nr 1 - stymulatory jednojamowe SSIR z elektrodami</t>
  </si>
  <si>
    <t>lp</t>
  </si>
  <si>
    <t>opis pozycji</t>
  </si>
  <si>
    <t>j.m.</t>
  </si>
  <si>
    <t>ilość</t>
  </si>
  <si>
    <t>cena</t>
  </si>
  <si>
    <t>wartość netto</t>
  </si>
  <si>
    <t>stawka VAT</t>
  </si>
  <si>
    <t>wartość VAT</t>
  </si>
  <si>
    <t>wartość brutto</t>
  </si>
  <si>
    <t>producent</t>
  </si>
  <si>
    <t>numer katalogowy</t>
  </si>
  <si>
    <t>1.</t>
  </si>
  <si>
    <t>Łączna wartość pakietu 1</t>
  </si>
  <si>
    <t>długości i rodzaje elektrod do uzgodnienia na bieżąco z Pracownią Elektrofizjologii Zamawiającego</t>
  </si>
  <si>
    <t>Firma zobowiązuje się do prowadzenia szkolenia i dostarczania informacji na temat modyfikacji i wprowadzenia udoskonaleń w oferowanym sprzęcie.</t>
  </si>
  <si>
    <t>pakiet nr 2 -  stymulatory dwujamowe DDDR z elektrodami</t>
  </si>
  <si>
    <r>
      <t xml:space="preserve">Wykaz parametrów granicznych i wymaganych dla DDD(R):  </t>
    </r>
    <r>
      <rPr>
        <strike/>
        <sz val="11"/>
        <rFont val="Calibri"/>
        <family val="2"/>
        <charset val="238"/>
        <scheme val="minor"/>
      </rPr>
      <t xml:space="preserve">
</t>
    </r>
    <r>
      <rPr>
        <sz val="11"/>
        <rFont val="Calibri"/>
        <family val="2"/>
        <charset val="238"/>
        <scheme val="minor"/>
      </rPr>
      <t>Żywotność stymulatora min 10 lat 100% stymulacji, 60 ppm, 500 Ω, 2,5 V), 
Waga max. 30 [g], 
Amplituda impulsu min zakres 0,5-7,0 V  Szerokość impulsu(A/V) min zakres 0,2-1,5 ms,  
Czułość komorowa – co najmniej w zakresie 0,5 – 6,0 [mV] ,  Czułość przedsionkowa - co najmniej w zakresie 0,2 - 4,0 [mV],  Odstęp AV, programowany w zakresie min 15-350 (PAV i SAV), Okres refrakcji A/V min zakres 200-400 ms,  Algorytm promujący własne przewodzenie przedsionkowo-komorowe,  Algorytm trybu spoczynku/nocny,  Histereza częstości rytmu,  Automatyczna zmiana wartości ,  zułości w zależności od amplitudy wykrywanych potencjałów w przedsionku i komorze,   Algorytm typu overdrive do prewencji arytmii nadkomorowych z rozbudowaną diagnostyką AT/AF,                                                                                                                     Pamięć IEGM,   Automatyczna zmiana trybu stymulacji w obecności szybkich rytmów przedsionkowych,  Rejestrowanie trendów oporności elektrod przez cały okres życia urządzenia,   Możliwość automatycznego przełączenia polarności w przypadku przekroczenia zaprogramowanego zakresu impedancji elektrod,  Funkcja automatycznie określająca przedsionowy oraz komorowy próg stymulacji oraz automatycznie , dostosowująca parametry stymulacji komorowej do zmierzonego progu stymulacji ,                                                                   
Elektrody stymulujące bipolarne o fiksacji aktywnej i pasywnej przechodzące przez introducer 7F, Materiał izolacyjny elektrod – silikon lub kopolimeru silikonu i poliuretanu, Długość elektrod 45cm - 65cm – do wyboru
Elektrody sterydowe,  Papier do programatorów przez okres trwania umowy,  Rok produkcji nie wcześniej niż 2018,  Zapasowe mandryny w ilości 10% zamówionych elektrod.  Zapasowy klucz dynamometryczny "śrubokręt" w ilości 10% zamówionych urządzeń,  Dwa programatory ,  Elektrody i stymulator przystosowane do badań w rezonansie magnetycznym bez stref wykluczenia przynajmniej 1,5T, Możliwość stymulacji asynchronicznej w trybie MRI.
Brak ograniczeń w czasie trwania badania MRI.</t>
    </r>
  </si>
  <si>
    <t>Łączna wartość pakietu 2</t>
  </si>
  <si>
    <t>pakiet nr 3 -  stymulatory jednojamowe SSIR zaawansowane z elektrodami</t>
  </si>
  <si>
    <t>szt.</t>
  </si>
  <si>
    <t>Łączna wartość pakietu 3</t>
  </si>
  <si>
    <t>pakiet nr 4  -stymulatory dwujamowe DDD(R) zaawansowane z elektrodami</t>
  </si>
  <si>
    <t>Łączna wartość pakietu 4</t>
  </si>
  <si>
    <t>pakiet nr 5  - elektrody 10 polowe do CS</t>
  </si>
  <si>
    <t>Elektrody 10 polowe do intubacji zatoki wieńcowej o średnicy do 6F</t>
  </si>
  <si>
    <t>Łączna wartość pakietu 5</t>
  </si>
  <si>
    <t>pakiet nr 6 - narzędzia pomocnicze</t>
  </si>
  <si>
    <t>Zaślepki do portów IS-1</t>
  </si>
  <si>
    <t>5</t>
  </si>
  <si>
    <t>2.</t>
  </si>
  <si>
    <t>Zaślepki do portów DF-1</t>
  </si>
  <si>
    <t>3.</t>
  </si>
  <si>
    <t>Łączna wartość pakietu 6</t>
  </si>
  <si>
    <t>pakiet nr 7 -  introducery samorozrywalne</t>
  </si>
  <si>
    <t>Łączna wartość pakietu 7</t>
  </si>
  <si>
    <t>rozmiary introducerów do uzgodnienia na bieżąco z Pracownią Elektrofizjologii  Zamawiającego</t>
  </si>
  <si>
    <t>pakiet nr 8 - obłożenia do zabiegów elektrofizjologicznych</t>
  </si>
  <si>
    <t>Łączna wartość pakietu 8</t>
  </si>
  <si>
    <t xml:space="preserve"> </t>
  </si>
  <si>
    <t>pakiet nr 9 - kable do pomiarów śródoperacyjnych</t>
  </si>
  <si>
    <t>Łączna wartość pakietu 9</t>
  </si>
  <si>
    <t>pakiet nr 10 - obłożenia do zabiegów wieńcowych</t>
  </si>
  <si>
    <t>Łączna wartość pakietu 10</t>
  </si>
  <si>
    <t>pakiet nr 11 - cewniki diagnostyczne</t>
  </si>
  <si>
    <t>Łączna wartość pakietu 11</t>
  </si>
  <si>
    <t>pakiet nr 12 - wkłady do strzykawki automatycznej</t>
  </si>
  <si>
    <t>kpl</t>
  </si>
  <si>
    <t>Łączna wartość pakietu  12</t>
  </si>
  <si>
    <t>pakiet nr 13 - prowadniki angioplastyczne standardowe</t>
  </si>
  <si>
    <t>600</t>
  </si>
  <si>
    <t>Łączna wartość pakietu 13</t>
  </si>
  <si>
    <t>pakiet nr 14 - prowadniki do udrożnień specjalne</t>
  </si>
  <si>
    <t>depozyt</t>
  </si>
  <si>
    <t>10</t>
  </si>
  <si>
    <t>Łączna wartość pakietu 14</t>
  </si>
  <si>
    <t>pakiet nr 15 - cewniki balonowe do doprężeń duże</t>
  </si>
  <si>
    <t>Oznaczenie non-compliant,  
współpraca z prowadnikiem angioplastycznym 0,014'',  
współpraca z cewnikiem prowadzącym 5F lub 6F,  
wybór długości balonów co najmniej od 8mm do 20mm (w tym zakresie przynajmniej 4 długości),  
średnica balonów co najmniej od 5.5 do 6.0 mm,  
RBP co najmniej 18atm,  
przyrost średnicy w zakresie NP – RBP poniżej 10%,  
naklejka samoprzylepna z danymi sprzętu umożliwiająca jego identyfikację celem archiwizacji,  
tabela rozszerzalności dostępna na opakowaniu oraz tabela dodatkowa (sterylna) do położenia na stole zabiegowym.</t>
  </si>
  <si>
    <t>Łączna wartość pakietu 15</t>
  </si>
  <si>
    <t>pakiet nr 16 - stenty wieńcowe do dużych naczyń</t>
  </si>
  <si>
    <t>Stenty uwalniające lek drugiej generacji,  
materiał stentu: stop platynowo-chromowy,  uwalnianie leku - ewerolimus z polimeru stałego
grubość przęseł stentu &lt;=86 mikrometrów,  
dostępne średnice co najmmniej 3.0, 3.5 i 4.0mm
możliwość rozprężenia stentu 4.0mm (tym samym lub innym balonem) bez uszkodzenia struktury do średnicy co najmniej 5,75mm, 
rozpiętość długości stentów co najmniej od 8mm do 38mm (w tym zakresie przynajmniej 5 długości),   
współpraca z prowadnikiem angioplastycznym 0,014'',  
współpraca z cewnikiem prowadzącym 5F, 
tabela rozszerzalności dostępna na opakowaniu oraz tabela dodatkowa (sterylna) do położenia na stole zabiegowym,  
minimum dwie samoprzylepne etykietki identyfikujące wyrób.</t>
  </si>
  <si>
    <t>dostępne średnice co najmmniej 3.0, 3.5 i 4.0mm</t>
  </si>
  <si>
    <t>pakiet nr 17  - stenty wieńcowe do dużych bifurkacji</t>
  </si>
  <si>
    <t>pakiet nr 18 - urządzenia do protekcji obwodowej</t>
  </si>
  <si>
    <t>Łączna wartość pakietu 18</t>
  </si>
  <si>
    <t>pakiet nr 19 -  prowadniki do FFR</t>
  </si>
  <si>
    <t>w cenie sprzętu</t>
  </si>
  <si>
    <t>Łączna wartość pakietu 19</t>
  </si>
  <si>
    <t>pakiet nr 20 - cewniki Swana-Ganza z prowadnikami</t>
  </si>
  <si>
    <t>Cewnik przeznaczony do cewnikowania tętnicy płucnej  zakończony napełnianym balonikiem (typu Swana-Ganza)
Zintegrowany z cewnikiem termistor umożliwiający pomiar rzutu serca metodą termodylucji
Co najmniej 2 dodatkowe kanały: do ciągłego pomiaru ciśnienia przez kanał dystalny oraz do podawania płynu do termodylucji
Cewnik widoczny w skopii Rtg
Cewnik wykonany z materiału antytrombogennego
specjalny łacznik z wtyczką do wszystkich standardowych komputerów i monitorów pacjenta
dostępny w rozmiarze 5F i 6F, długość cewnika min 110 cm</t>
  </si>
  <si>
    <t>Łączna wartość pakietu 20</t>
  </si>
  <si>
    <t>pakiet nr 21 - mikrocewnik dwuświatłowy</t>
  </si>
  <si>
    <t>Łączna wartość pakietu 21</t>
  </si>
  <si>
    <t>pakiet nr 22 - drobny sprzęt do zabiegów wieńcowych</t>
  </si>
  <si>
    <t>Łączna wartość pakietu 22</t>
  </si>
  <si>
    <t>Wykaz parametrów granicznych i wymaganych dla SSI(R):
Tryb stymulacji AAI(R); VVI(R); AOO(R); VOO(R)
Minimalny czas pracy 10lat (100% stymulacji, 60 ppm, 500 Ω, 2,5 V)
Automatyczna możliwość przełączania polarności w przypadku przekroczenia zakresu impedancji elektrod z BP na UP
Automatyczny pomiar progu stymulacji z dostosowaniem amplitudy impulsu do zmierzonej wartości.
Automatyczna zmiana wartości czułości w zależności od amplitudy wykrywanych potencjałów.
Histereza rytmu. 
Waga stymulatora poniżej &lt;26 g, objętość &lt;11cc
Algorytm trybu spoczynku/nocny.
Zakres amplitudy stymulacji w V: 0,5 do 7,0 V
Pamięć zapisów wewnątrzsercowych – powyżej 30 sek.
Możliwość zapamiętywania pełnych danych z kontroli w programatorze (statystyki, wyniki testów).
Papier do programatorów przez okres trwania umowy.
Materiał izolacyjny elektrod – silikon lub kopolimer silikonu i poliuretanu.
Długość elektrod 45cm - 65cm – do wyboru.
Elektrody sterydowe.
Rok produkcji nie wcześniej niż 2019.
Zapasowe mandryny w ilości 10% zamówionych elektrod.
Zapasowy klucz dynamometryczny "śrubokręt" w ilości 10% zamówionych urządzeń
Dwa programatory. 
Elektrody i stymulator przystosowane do badań w rezonansie magnetycznym bez stref wykluczenia przynajmniej 1,5T.
Możliwość stymulacji asynchronicznej w trybie MRI.
Brak ograniczeń w czasie trwania badania MRI.</t>
  </si>
  <si>
    <t>Dzierżawa mobilnego urządzenia lub systemu do integracji z posiadaną przez Zamawiajacego stacją hemodynamiczną do angiografu - do umożliwienia oceny FFR oraz pomiaru istotności zwężenia bez użycia adenozyny, w tym oprogramowania prezentującego wykres istotności zwężenia w funkcji odległości od końca cewnika (pullback)
możliwość wydruku wyniku badania (zapewnienie papieru do drukarki na 100 wydruków) lub archiwizacji w formie elektronicznej.</t>
  </si>
  <si>
    <t>Mikrocewnik o 2 światłach: Rx oraz OTW
kompatybilny z cewnikiem prowadzącym 5F
kompatybilny z prowadnikami 0,014"
powłoka hydrofilna w części dystalnej
średnica zewnętrzna w części dwuświatłowej max 3.3F
2 markery widoczne w skopii umożliwiające łatwą lokalizację końcówki oraz miejsca wyjścia prowadnika OTW.</t>
  </si>
  <si>
    <t>Torquer do manipulacji prowadnikiem wieńcowym
możliwa współpraca z prowadnikiem 0,014''
zakręcany.</t>
  </si>
  <si>
    <t>Rampa trójkranikowa z kranikiem typu OFF
przezroczysta
z łączeniem typu luer-lock
z adapterem rotacyjnym typ męski prawy
duża średnica wewnętrzna.</t>
  </si>
  <si>
    <t>Igły hemostatyczne do wprowadzania prowadników.</t>
  </si>
  <si>
    <t>Łączna wartość pakietu 16</t>
  </si>
  <si>
    <t>Łączna wartość pakietu 17</t>
  </si>
  <si>
    <t>Prowadnik wieńcowy do eksternalizacji
długość 330 cm, średnica 0,010"
pokrycie hydrofilne dystalnego odcinka 170 cm, 
cieniująca koncówka 3cm
twardość koncówki 3g</t>
  </si>
  <si>
    <t>Prowadniki angioplastyczne do udrożnień, 
średnica =0,014'', długość prowadnika 190cm, dostępne 300cm, 
prowadnik stalowy, rdzeń z jednego kawałka drutu, dystalna część upleciona z 8 drutów
cienująca platynowa końcówka o długości 15 cm
pokrycie hydrofilne na długości dystalnych 40 cm
wydłużona i taperowana końcówka dystalna o kształcie J (zagięcie J długości 1mm)
dostępne 3 rodzaje sztywności końcówki: 1,7g, 3,5g i 4,5g i wielkosci taperowania końcówki: 0,010", 0,011" i 0,012"</t>
  </si>
  <si>
    <t>Prowadniki do angioplastyki naczyń wieńcowych standardowe, 
średnica = 0,014'', 
długość prowadnika 180-190cm, dostępne także 300cm, dostępny przedłużacz do prowadnika do łącznej długości &gt;= 300cm, 
końcówka prowadnika dobrze widoczna w skopii, 
dostępne prowadniki o różnych właściwościach w zależności od typów zmian: 
dostępne prowadniki z rdzeniem stalowym, zarówno z koncówką typu spring coil, jak i polimerową, pokryty fluorowanym polimerem w częsci proksymalnej oraz hydrofilnym polimerem w części dystalnej, co najmniej 3 stopnie sztywności, w tym o bardzo dużym podparciu
dostępny prowadnik z rdzeniem nitinolowym i stalową taśmą kształtującą ("shaping ribbon"), pokryty teflonem w części proksymalnej oraz hydrofilnym polimerem w części dystalnej, co najmniej 2 stopnie sztywnosci
dostępna koncówka zarówno prosta jak i "J".</t>
  </si>
  <si>
    <t>Zestaw akcesoriów do strzykawki automatycznej Medtron Accutron HP: wkład 200ml, rurka ssąca do kontrastu, wężyk do podłączenia do pacjenta.</t>
  </si>
  <si>
    <t>Cewnik angiograficzny do podawania kontrastu do badanych naczyń
atraumatyczna koncówka dobrze widoczna w skopii
rozmiar 5F i 6F
minimalna średnica wewnętrzna przy 5F: 0,045'' (0,047" dla FL4), przy 6F: 0,056" (nie dotyczy PIG)
dostępna długość 100cm i (przynajmniej niektóre krzywizny, w tym JR i PIG) 125cm
podwójne zbrojenie/oplot
maksymalne ciśnienie przepływu min 1200psi
szeroki wybór krzywizn, co najmniej:
JR/FR 3.5-6; AR1-2; ARMOD; JL/FL 3.5-6; AL1-3; IM/IMA; LCB; RCB; MPA, MPB; PIG;
co najmniej 4 krzywizny specjalne dla dostępu promieniowego.</t>
  </si>
  <si>
    <t>Sterylny zestaw zawierający:
serweta na stolik zabiegowy, min 150 x 180 cm
obłożenie pacjenta wykonane z trójwarstwowej włókniny typu sms, o wymiarach 320-350 x 200-240cm, zapewniające dostęp do obu tętnic udowych (2 otwory udowe w kształcie koła min 7,5 cm) i przynajmniej do prawej do tętnicy promieniowej (1 lub 2 otwory promieniowe w kształcie owalu 6-8 x 8-10 cm, wszystkie otwory otoczone taśmą lepną, ze wzmocnieniem (warstwą wysokochłonną) wokół otworów w kształcie litery T w rozmiarze 240 cm x 100/240 cm, z folią przezroczystą szerokosci 70 cm po obu stronach pacjenta dla ochrony pulpitu sterowniczego
2 ręczniki papierowe 30 X 40 cm 
chusta absorbująca min 40 x 60 cm
foliowa osłona detektora z gumką ok. 80 x 120 cm
foliowa osłona szyby ołowiowej  z gumką ok. 140 x 140 cm
dwa fartuchy chirurgiczne, jeden XL i jeden L (rękawy wykończone elastycznym mankietem, z tyłu zapinany na rzep, troczki łączone kartonikiem)
miseczka z tworzywa 500 ml
strzykawka nakręcana luer-lock 10 ml
strzykawka 10 ml - 4 szt.
strzykawka 2 ml
skalpel z rączką i wąskim ostrzem
gąbka na szpatułce do dezynfekcji pola zabiegowego
gaziki 10 x 10 cm 20 szt.
rampa trójkranikowa z kranikiem typu OFF, przezroczysta, z łączeniem typu luer-lock, z adapterem rotacyjnym
dren z zastawką bezzwrotną łączący kolec do kontrastu z rampą, duże światło pozwalające na kontrolowanie przepływu kontrastu, końcówka męsko – męska z adapterem rotacyjnym, długośc ok. 180 cm
przetwornik do inwazyjnego pomiaru ciśnienia, z drenem do połączenia z rampą
igły: 0,6mm i 1,2mm
naklejki w różnych kolorach 50 x 20mm 3 szt.
osłonka na tarczycę z celulozy - 2 szt.</t>
  </si>
  <si>
    <t>Kable do pomiarów śródoperacyjnych, jednorazowe kompatybilne z programatorami dostępnych producentów (SJM-Abbott, Medtronic, Biotronik, Boston Sci).</t>
  </si>
  <si>
    <t>Sterylny zestaw zawierający:
Prześcieradło zabiegowe o wymiarach min. 240cm x 350cm wykonane z włókniny, posiadające po obu stronach wzdłuż najdłuższego boku przeźroczystą folię PE o szerokości 70 cm do zabezpieczenia pulpitu, dwa okrągłe otwory podklejone delikatną folią przylepną, zaślepione, o średnicach min 7.5 cm, wokół otworów znajduje się warstwa wysokochłonna z włókniny o wymiarach min. 280 cm x 100 cm
foliowa osłona detektora z gumką ok. 85 x 120 cm
foliowa osłona szyby ołowiowej  z gumką ok. 140 x 140 cm
fartuch chirurgiczny, roz. L (rękawy wykończone elastycznym mankietem, z tyłu zapinany na rzep, troczki łączone kartonikiem) - 2 szt.
miseczka z tworzywa 120 ml
strzykawka 10 ml – 1 szt.
strzykawka 20 ml – 1 szt.
skalpel z rączką 24 F - 1 szt.
gaziki 10 x 10 cm - 50 szt.
igła do iniekcji 0,80/40 mm i 1,20/ 40 mm
ręczniki papierowe 30 x 40 cm - 2 szt.
kocher 18,5 cm – 1 szt.
osłonka na tarczycę z celulozy - 2 szt.
serweta na stolik do zawinięcia zestawu min 150 x 190 cm</t>
  </si>
  <si>
    <t>Introducery do wprowadzania elektrod, introduktor  6; 7; 8; 9, 10,5F, 11F  do wyboru.</t>
  </si>
  <si>
    <t>Wykaz parametrów granicznych i wymaganych dla SSI(R):  
Tryb stymulacji AAI(R); VVI(R); AOO(R); VOO(R),  
Minimalny czas pracy 10 lat (100% stymulacji, 60 ppm, 500 Ω, 2,5 V),  
Automatyczna możliwość przełączania polarności w przypadku przekroczenia zakresu impedancji elektrod z BP na UP, 
Automatyczny pomiar progu stymulacji z dostosowaniem amplitudy impulsu do zmierzonej wartości ( beat-to-beat ),  
Waga stymulatora poniżej &lt;26 g,  
Możliwość obsługi bezprzewdowej (wandless), 
Algorytm trybu spoczynku/nocny,  
Automatyczna zmiana wartości czułości w zależności od amplitudy wykrywanych potencjałów,  
Elektrody i stymulator przystosowane do badań w rezonansie magnetycznym bez stref wykluczenia do 3T,  
Możliwość stymulacji asynchronicznej w trybie MRI,  
Brak ograniczeń w czasie trwania badania MRI, możliwa  funkcja automatycznego rozpoznawania  środowiska MRI 
Osłona elektrody zbudowana z kopolimeru silikonu i poliuretanu,  
Długość elektrod 45cm - 60cm – do wyboru,  
Elektrody sterydowe aktywne, pasywne do wyboru przechodzące przez introducer 6F,  
Elektrody sterydowe,  
Zakres amplitudy stymulacji w V: 0,5 do 7,0 V, 
Pamięć zapisów wewnątrzsercowych – powyżej 30 sek, 
Możliwość zapamiętywania pełnych danych z kontroli w programatorze (statystyki, wyniki testów) ,  
Papier do programatorów przez okres trwania umowy,  
Rok produkcji nie wcześniej niż 2019, 
Zapasowe mandryny w ilości 30% zamówionych elektrod. 
Zapasowy klucz dynamometryczny "śrubokręt" w ilości 10% zamówionych urządzeń,  
Dwa programatory umożliwiające kontrolę bezprzewodową.</t>
  </si>
  <si>
    <t>Prowadnik do pomiaru cząstkowej rezerwy przepływu w naczyniach wieńcowych (FFR)
średnica 0,014"
kształty końcówki: prosta i J
długość min 175cm
możliwość pracy w trybie FFR oraz w trybie pomiaru istotności zwężenia bez użycia adenozyny.</t>
  </si>
  <si>
    <t>Wykaz parametrów granicznych i wymaganych dla DDD(R): 
Żywotność stymulatora min 10 lat (100% stymulacji, 60 ppm, 500 Ω, 2,5 V), 
Waga max. 30 [g], 
Amplituda impulsu min zakres 0,5-7,0 V, Szerokość impulsu(A/V) min zakres 0,2-1,5 ms, 
Czułość komorowa – co najmniej w zakresie 0,5 – 6,0 [mV] , Czułość przedsionkowa - co najmniej w zakresie 0,2 - 4,0 [mV], 
Odstęp AV, programowany w zakresie min 15-300 (PAV i SAV) 
Okres refrakcji A/V min zakres 200-400 ms, 
Algorytm promujący własne przewodzenie przedsionkowo-komorowe , 
Algorytm trybu spoczynku/nocny, 
Algorytm monitorowania impedancji wewnątrzklatkowej
Możliwość obsługi bezprzewdowej (wandless), 
Automatyczna zmiana trybu stymulacji w obecności szybkich rytmów przedsionkowych, 
Rejestrowanie trendów oporności elektrod przez cały okres życia urządzenia
Elektrody sterydowe przedsionkowe i komorowe pasywne i aktywne,                                                        
Osłona elektrody zbudowana z silikonu lub kopolimeru silikonu i poliuretanu, 
Elektrody i stymulator przystosowane do badań w rezonansie magnetycznym bez stref wykluczenia do 3T, 
Brak ograniczeń w czasie trwania badania MRI, opcja z programowalną  funkcją automatycznego rozpoznawania  środowiska  MRI. 
Długość elektrod 45cm - 60cm – do wyboru, 
Możliwość automatycznego przełączenia polarności w przypadku przekroczenia zaprogramowanego zakresu impedancji elektrod
Algorytm aktywacji odpowiedzi urządzenia na gwałtowny spadek częstości pracy serca,  
Funkcja automatycznie określająca przedsionkowy i komorowy próg stymulacji oraz automatycznie dostosowująca parametry stymulacji przedsionkowej i komorowej do zmierzonego progu stymulacji.
Automatyczna zmiana wartości czułości w zależności od amplitudy wykrywanych potencjałów w przedsionku i komorze ( beat-to-beat ), 
Papier do programatorów przez okres trwania umowy, 
Rok produkcji nie wcześniej niż 2019, 
Zapasowe mandryny w ilości 30% zamówionych elektrod.
Zapasowy klucz dynamometryczny "śrubokręt" w ilości 10% zamówionych urządzeń, 
Dwa programatory umożliwiające kontrolę bezprzewodową.</t>
  </si>
  <si>
    <t>Osłonki zabezpieczające nieczynne elektrody do wyboru.</t>
  </si>
  <si>
    <t>ZP/PN/2020/1 - kardiologia jednorazówka</t>
  </si>
  <si>
    <t>Stenty wieńcowe uwalniające lek drugiej generacji
materiał stentu: stop kobaltowo-chromowy
uwalnianie leku - sirolimus  - z polimeru biodegradowalnego, pokrycie lekiem tylko od strony ściany naczynia
grubość przęseł stentu 80 mikrometrów lub mniej
rozpiętość długości stentów od 9 mm do 38mm 
rozmiary od 2,25mm do 4.0 mm
budowa otwartokomórkowa, komórki połączone 2 konektorami
współpraca z prowadnikiem angioplastycznym 0,014''
współpraca z cewnikiem prowadzącym 5F dla wszytkich rozmiarów
max grubośc shaftu 0,88mm 
opisana w literaturze możliwość rozprężenia stentu 3.5mm do średnicy 5.8mm
deklarowana możliwość stosowania 1-miesięcznego DAPT
okres uwalniania leku: do 3-4 miesięcy
Tabela rozszerzalności dostępna na opakowaniu oraz tabela dodatkowa (sterylna) do położenia na stole zabiegowym.
minimum dwie samoprzylepne etykietki identyfikujące wyrób.</t>
  </si>
  <si>
    <t>Urządzenie do dystalnej protekcji do stosowania w naczyniach wieńcowych lub przęsłach żylnych
system typu filtr poliuretanowy z porami 110 mikrometrów, umocowany na samorozprężalnej pętli nitinolowej, na prowadniku 0.014".
kompatybilność z cewnikiem prowadzącym 6F</t>
  </si>
  <si>
    <t>Prowadnik do usztywnienia cewnika typu Swana-Ganza o średnicy 0,025" i długości min 150 cm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</si>
</sst>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0.00\ &quot;zł&quot;;\-#,##0.00\ &quot;zł&quot;"/>
    <numFmt numFmtId="44" formatCode="_-* #,##0.00\ &quot;zł&quot;_-;\-* #,##0.00\ &quot;zł&quot;_-;_-* &quot;-&quot;??\ &quot;zł&quot;_-;_-@_-"/>
    <numFmt numFmtId="164" formatCode="#,##0.00\ &quot;zł&quot;"/>
    <numFmt numFmtId="165" formatCode="0.E+00"/>
  </numFmts>
  <fonts count="16" x14ac:knownFonts="1">
    <font>
      <sz val="11"/>
      <color theme="1"/>
      <name val="Calibri"/>
      <family val="2"/>
      <charset val="238"/>
      <scheme val="minor"/>
    </font>
    <font>
      <sz val="11"/>
      <color theme="1"/>
      <name val="Calibri"/>
      <family val="2"/>
      <charset val="238"/>
      <scheme val="minor"/>
    </font>
    <font>
      <sz val="10"/>
      <name val="Arial"/>
      <family val="2"/>
    </font>
    <font>
      <b/>
      <sz val="11"/>
      <color theme="1"/>
      <name val="Calibri"/>
      <family val="2"/>
      <charset val="238"/>
      <scheme val="minor"/>
    </font>
    <font>
      <sz val="11"/>
      <name val="Calibri"/>
      <family val="2"/>
      <charset val="238"/>
      <scheme val="minor"/>
    </font>
    <font>
      <b/>
      <sz val="11"/>
      <name val="Calibri"/>
      <family val="2"/>
      <charset val="238"/>
      <scheme val="minor"/>
    </font>
    <font>
      <b/>
      <sz val="11"/>
      <color indexed="10"/>
      <name val="Calibri"/>
      <family val="2"/>
      <charset val="238"/>
      <scheme val="minor"/>
    </font>
    <font>
      <b/>
      <sz val="11"/>
      <color indexed="8"/>
      <name val="Calibri"/>
      <family val="2"/>
      <charset val="238"/>
      <scheme val="minor"/>
    </font>
    <font>
      <sz val="11"/>
      <color indexed="51"/>
      <name val="Calibri"/>
      <family val="2"/>
      <charset val="238"/>
      <scheme val="minor"/>
    </font>
    <font>
      <sz val="11"/>
      <color indexed="8"/>
      <name val="Calibri"/>
      <family val="2"/>
      <charset val="238"/>
      <scheme val="minor"/>
    </font>
    <font>
      <b/>
      <sz val="11"/>
      <color rgb="FFFF0000"/>
      <name val="Calibri"/>
      <family val="2"/>
      <charset val="238"/>
      <scheme val="minor"/>
    </font>
    <font>
      <b/>
      <sz val="12"/>
      <name val="Calibri"/>
      <family val="2"/>
      <charset val="238"/>
      <scheme val="minor"/>
    </font>
    <font>
      <strike/>
      <sz val="11"/>
      <name val="Calibri"/>
      <family val="2"/>
      <charset val="238"/>
      <scheme val="minor"/>
    </font>
    <font>
      <sz val="10"/>
      <color indexed="51"/>
      <name val="Calibri"/>
      <family val="2"/>
      <charset val="238"/>
      <scheme val="minor"/>
    </font>
    <font>
      <sz val="9"/>
      <name val="Calibri"/>
      <family val="2"/>
      <charset val="238"/>
      <scheme val="minor"/>
    </font>
    <font>
      <sz val="10.5"/>
      <color theme="1"/>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133">
    <xf numFmtId="0" fontId="0" fillId="0" borderId="0" xfId="0"/>
    <xf numFmtId="0" fontId="0" fillId="0" borderId="0" xfId="0" applyFont="1" applyAlignment="1">
      <alignment vertical="center" wrapText="1"/>
    </xf>
    <xf numFmtId="0" fontId="0" fillId="0" borderId="0" xfId="0" applyFont="1" applyAlignment="1">
      <alignment horizontal="center" vertical="center"/>
    </xf>
    <xf numFmtId="0" fontId="0" fillId="0" borderId="2" xfId="0" applyFont="1" applyBorder="1" applyAlignment="1">
      <alignment horizontal="center" vertical="center"/>
    </xf>
    <xf numFmtId="0" fontId="3" fillId="0" borderId="2"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164" fontId="4" fillId="0" borderId="0" xfId="0" applyNumberFormat="1" applyFont="1" applyAlignment="1">
      <alignment vertical="center"/>
    </xf>
    <xf numFmtId="9" fontId="4" fillId="0" borderId="0" xfId="0" applyNumberFormat="1" applyFont="1" applyAlignment="1">
      <alignment horizontal="center" vertical="center"/>
    </xf>
    <xf numFmtId="0" fontId="4" fillId="0" borderId="1" xfId="0" applyFont="1" applyBorder="1" applyAlignment="1">
      <alignment horizontal="center" vertical="center"/>
    </xf>
    <xf numFmtId="49" fontId="6" fillId="0" borderId="0" xfId="0" applyNumberFormat="1" applyFont="1" applyBorder="1" applyAlignment="1">
      <alignment vertical="center" wrapText="1"/>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5"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165" fontId="4" fillId="0" borderId="2" xfId="0" applyNumberFormat="1" applyFont="1" applyBorder="1" applyAlignment="1">
      <alignment vertical="top" wrapText="1"/>
    </xf>
    <xf numFmtId="0"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xf>
    <xf numFmtId="49" fontId="4" fillId="0" borderId="2" xfId="0" applyNumberFormat="1" applyFont="1" applyBorder="1" applyAlignment="1">
      <alignment vertical="center"/>
    </xf>
    <xf numFmtId="0" fontId="5" fillId="0" borderId="2" xfId="0" applyFont="1" applyBorder="1" applyAlignment="1">
      <alignment horizontal="right" vertical="center"/>
    </xf>
    <xf numFmtId="0" fontId="4" fillId="0" borderId="2" xfId="0" applyFont="1" applyBorder="1" applyAlignment="1">
      <alignment vertical="center"/>
    </xf>
    <xf numFmtId="0" fontId="4" fillId="0" borderId="2" xfId="0" applyFont="1" applyBorder="1" applyAlignment="1">
      <alignment horizontal="center" vertical="center"/>
    </xf>
    <xf numFmtId="164" fontId="4" fillId="0" borderId="2" xfId="0" applyNumberFormat="1" applyFont="1" applyBorder="1" applyAlignment="1">
      <alignment vertical="center"/>
    </xf>
    <xf numFmtId="164" fontId="5" fillId="0" borderId="2" xfId="0" applyNumberFormat="1" applyFont="1" applyBorder="1" applyAlignment="1">
      <alignment vertical="center"/>
    </xf>
    <xf numFmtId="49" fontId="6" fillId="0" borderId="2" xfId="0" applyNumberFormat="1" applyFont="1" applyBorder="1" applyAlignment="1">
      <alignment vertical="center" wrapText="1"/>
    </xf>
    <xf numFmtId="165" fontId="4" fillId="0" borderId="2" xfId="0" applyNumberFormat="1" applyFont="1" applyBorder="1" applyAlignment="1">
      <alignment horizontal="left" vertical="top" wrapText="1"/>
    </xf>
    <xf numFmtId="0" fontId="8" fillId="0" borderId="0" xfId="0" applyFont="1" applyAlignment="1">
      <alignment horizontal="center" vertical="center"/>
    </xf>
    <xf numFmtId="0" fontId="5" fillId="0" borderId="0" xfId="0" applyFont="1" applyBorder="1" applyAlignment="1">
      <alignment horizontal="center" vertical="center"/>
    </xf>
    <xf numFmtId="164" fontId="5" fillId="0" borderId="3" xfId="0" applyNumberFormat="1" applyFont="1" applyBorder="1" applyAlignment="1">
      <alignment vertical="center"/>
    </xf>
    <xf numFmtId="9" fontId="5" fillId="0" borderId="3" xfId="0" applyNumberFormat="1" applyFont="1" applyBorder="1" applyAlignment="1">
      <alignment horizontal="center" vertical="center"/>
    </xf>
    <xf numFmtId="49" fontId="4" fillId="0" borderId="0" xfId="0" applyNumberFormat="1" applyFont="1" applyBorder="1" applyAlignment="1">
      <alignment vertical="center"/>
    </xf>
    <xf numFmtId="0" fontId="4" fillId="0" borderId="0" xfId="0" applyNumberFormat="1" applyFont="1" applyBorder="1" applyAlignment="1">
      <alignment horizontal="center" vertical="center" wrapText="1"/>
    </xf>
    <xf numFmtId="0" fontId="4" fillId="0" borderId="0" xfId="0" applyNumberFormat="1" applyFont="1" applyBorder="1" applyAlignment="1">
      <alignment vertical="center"/>
    </xf>
    <xf numFmtId="9" fontId="4" fillId="0" borderId="0"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6" fillId="0" borderId="0" xfId="0" applyNumberFormat="1" applyFont="1" applyBorder="1" applyAlignment="1">
      <alignment horizontal="center" vertical="center" wrapText="1"/>
    </xf>
    <xf numFmtId="164" fontId="4" fillId="0" borderId="0" xfId="0" applyNumberFormat="1" applyFont="1" applyBorder="1" applyAlignment="1">
      <alignment vertical="center"/>
    </xf>
    <xf numFmtId="165" fontId="4" fillId="0" borderId="2" xfId="0" applyNumberFormat="1"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Alignment="1">
      <alignment horizontal="right" vertical="center"/>
    </xf>
    <xf numFmtId="0" fontId="4" fillId="0" borderId="0" xfId="0" applyFont="1" applyBorder="1" applyAlignment="1">
      <alignment vertical="center"/>
    </xf>
    <xf numFmtId="0" fontId="5" fillId="0" borderId="0" xfId="0" applyFont="1" applyAlignment="1">
      <alignment horizontal="center" vertical="center"/>
    </xf>
    <xf numFmtId="0" fontId="5" fillId="0" borderId="3" xfId="0" applyFont="1" applyBorder="1" applyAlignment="1">
      <alignment horizontal="right" vertical="center"/>
    </xf>
    <xf numFmtId="0" fontId="4" fillId="0" borderId="3" xfId="0" applyFont="1" applyBorder="1" applyAlignment="1">
      <alignment vertical="center"/>
    </xf>
    <xf numFmtId="0" fontId="4" fillId="0" borderId="3" xfId="0" applyNumberFormat="1" applyFont="1" applyBorder="1" applyAlignment="1">
      <alignment horizontal="center" vertical="center"/>
    </xf>
    <xf numFmtId="2" fontId="5" fillId="0" borderId="3" xfId="0" applyNumberFormat="1" applyFont="1" applyBorder="1" applyAlignment="1">
      <alignment vertical="center"/>
    </xf>
    <xf numFmtId="2" fontId="5" fillId="0" borderId="3" xfId="0" applyNumberFormat="1" applyFont="1" applyBorder="1" applyAlignment="1">
      <alignment horizontal="center" vertical="center"/>
    </xf>
    <xf numFmtId="0" fontId="4" fillId="0" borderId="0" xfId="0" applyNumberFormat="1" applyFont="1" applyBorder="1" applyAlignment="1">
      <alignment horizontal="center" vertical="center"/>
    </xf>
    <xf numFmtId="2" fontId="5" fillId="0" borderId="0" xfId="0" applyNumberFormat="1" applyFont="1" applyBorder="1" applyAlignment="1">
      <alignment vertical="center"/>
    </xf>
    <xf numFmtId="2" fontId="5" fillId="0" borderId="0" xfId="0" applyNumberFormat="1" applyFont="1" applyBorder="1" applyAlignment="1">
      <alignment horizontal="center" vertical="center"/>
    </xf>
    <xf numFmtId="0" fontId="5" fillId="0" borderId="0" xfId="0" applyFont="1" applyBorder="1" applyAlignment="1">
      <alignment horizontal="right" vertical="center"/>
    </xf>
    <xf numFmtId="0" fontId="4" fillId="0" borderId="2" xfId="0" applyFont="1" applyBorder="1" applyAlignment="1">
      <alignment vertical="top" wrapText="1"/>
    </xf>
    <xf numFmtId="0" fontId="4"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4" fillId="0" borderId="0" xfId="0" applyNumberFormat="1" applyFont="1" applyAlignment="1">
      <alignment horizontal="center" vertical="center"/>
    </xf>
    <xf numFmtId="49" fontId="6" fillId="0" borderId="0" xfId="0" applyNumberFormat="1" applyFont="1" applyAlignment="1">
      <alignment vertical="center" wrapText="1"/>
    </xf>
    <xf numFmtId="49" fontId="6" fillId="0" borderId="0" xfId="0" applyNumberFormat="1" applyFont="1" applyAlignment="1">
      <alignment horizontal="center" vertical="center" wrapText="1"/>
    </xf>
    <xf numFmtId="44" fontId="4" fillId="0" borderId="0" xfId="1" applyFont="1" applyAlignment="1">
      <alignment vertical="center"/>
    </xf>
    <xf numFmtId="49" fontId="4" fillId="0" borderId="0" xfId="0" applyNumberFormat="1" applyFont="1" applyAlignment="1">
      <alignment vertical="center"/>
    </xf>
    <xf numFmtId="44" fontId="7" fillId="0" borderId="2" xfId="1" applyFont="1" applyBorder="1" applyAlignment="1">
      <alignment horizontal="center" vertical="center" wrapText="1"/>
    </xf>
    <xf numFmtId="44" fontId="4" fillId="0" borderId="2" xfId="1" applyFont="1" applyBorder="1" applyAlignme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44" fontId="5" fillId="0" borderId="0" xfId="1" applyFont="1" applyAlignment="1">
      <alignment vertical="center" wrapText="1"/>
    </xf>
    <xf numFmtId="164" fontId="5" fillId="0" borderId="0" xfId="0" applyNumberFormat="1" applyFont="1" applyAlignment="1">
      <alignment vertical="center" wrapText="1"/>
    </xf>
    <xf numFmtId="49" fontId="5" fillId="0" borderId="2" xfId="0" applyNumberFormat="1" applyFont="1" applyBorder="1" applyAlignment="1">
      <alignment horizontal="center" vertical="center"/>
    </xf>
    <xf numFmtId="164" fontId="5" fillId="0" borderId="0" xfId="0" applyNumberFormat="1" applyFont="1" applyAlignment="1">
      <alignment vertical="center"/>
    </xf>
    <xf numFmtId="2" fontId="5" fillId="0" borderId="0" xfId="0" applyNumberFormat="1" applyFont="1" applyAlignment="1">
      <alignment horizontal="center" vertical="center"/>
    </xf>
    <xf numFmtId="0" fontId="10" fillId="0" borderId="0" xfId="0" applyFont="1" applyAlignment="1">
      <alignment horizontal="left" vertical="center"/>
    </xf>
    <xf numFmtId="0" fontId="4" fillId="0" borderId="3" xfId="0" applyFont="1" applyBorder="1" applyAlignment="1">
      <alignment horizontal="center" vertical="center"/>
    </xf>
    <xf numFmtId="44" fontId="4" fillId="0" borderId="3" xfId="1" applyFont="1" applyBorder="1" applyAlignment="1">
      <alignment vertical="center"/>
    </xf>
    <xf numFmtId="44" fontId="10" fillId="0" borderId="0" xfId="1" applyFont="1" applyAlignment="1">
      <alignment horizontal="left" vertical="center"/>
    </xf>
    <xf numFmtId="164" fontId="10" fillId="0" borderId="0" xfId="0" applyNumberFormat="1" applyFont="1" applyAlignment="1">
      <alignment horizontal="left" vertical="center"/>
    </xf>
    <xf numFmtId="44" fontId="4" fillId="0" borderId="0" xfId="1" applyFont="1" applyBorder="1" applyAlignment="1">
      <alignment vertical="center"/>
    </xf>
    <xf numFmtId="164" fontId="5" fillId="0" borderId="0" xfId="0" applyNumberFormat="1" applyFont="1" applyBorder="1" applyAlignment="1">
      <alignment vertical="center"/>
    </xf>
    <xf numFmtId="164" fontId="4" fillId="0" borderId="2" xfId="0" applyNumberFormat="1" applyFont="1" applyBorder="1" applyAlignment="1">
      <alignment horizontal="right"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vertical="center"/>
    </xf>
    <xf numFmtId="0" fontId="5" fillId="0" borderId="4" xfId="0" applyFont="1" applyBorder="1" applyAlignment="1">
      <alignment horizontal="right" vertical="center"/>
    </xf>
    <xf numFmtId="0" fontId="5" fillId="0" borderId="0" xfId="0" applyFont="1" applyBorder="1" applyAlignment="1">
      <alignment vertical="center"/>
    </xf>
    <xf numFmtId="0" fontId="4" fillId="0" borderId="5" xfId="0" applyFont="1" applyBorder="1" applyAlignment="1">
      <alignment vertical="center"/>
    </xf>
    <xf numFmtId="0" fontId="5" fillId="0" borderId="2" xfId="0" applyFont="1" applyBorder="1" applyAlignment="1">
      <alignment horizontal="left" vertical="top"/>
    </xf>
    <xf numFmtId="0" fontId="10" fillId="0" borderId="2" xfId="0" applyFont="1" applyBorder="1" applyAlignment="1">
      <alignment horizontal="left" vertical="center"/>
    </xf>
    <xf numFmtId="0" fontId="3" fillId="0" borderId="0" xfId="0" applyFont="1" applyBorder="1" applyAlignment="1">
      <alignment horizontal="center" vertical="center"/>
    </xf>
    <xf numFmtId="0" fontId="0" fillId="0" borderId="0" xfId="0" applyFont="1" applyBorder="1" applyAlignment="1">
      <alignment horizontal="center" vertical="center"/>
    </xf>
    <xf numFmtId="7" fontId="4" fillId="0" borderId="2" xfId="1" applyNumberFormat="1" applyFont="1" applyBorder="1" applyAlignment="1">
      <alignment vertical="center"/>
    </xf>
    <xf numFmtId="7" fontId="4" fillId="0" borderId="2" xfId="1" applyNumberFormat="1" applyFont="1" applyBorder="1" applyAlignment="1">
      <alignment horizontal="right" vertical="center" wrapText="1"/>
    </xf>
    <xf numFmtId="164" fontId="5" fillId="0" borderId="2" xfId="0" applyNumberFormat="1" applyFont="1" applyBorder="1" applyAlignment="1">
      <alignment horizontal="center" vertical="center" wrapText="1"/>
    </xf>
    <xf numFmtId="0" fontId="11" fillId="0" borderId="0" xfId="0" applyFont="1" applyFill="1" applyAlignment="1">
      <alignment vertical="center"/>
    </xf>
    <xf numFmtId="0" fontId="5" fillId="0" borderId="3" xfId="0" applyFont="1" applyBorder="1" applyAlignment="1">
      <alignment horizontal="center" vertical="center"/>
    </xf>
    <xf numFmtId="0" fontId="0"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164" fontId="14" fillId="0" borderId="2" xfId="0" applyNumberFormat="1" applyFont="1" applyBorder="1" applyAlignment="1">
      <alignment vertical="center"/>
    </xf>
    <xf numFmtId="0" fontId="14" fillId="0" borderId="0" xfId="0" applyFont="1" applyAlignment="1">
      <alignment horizontal="center" vertical="center"/>
    </xf>
    <xf numFmtId="164" fontId="14" fillId="0" borderId="0" xfId="0" applyNumberFormat="1" applyFont="1" applyAlignment="1">
      <alignment vertical="center"/>
    </xf>
    <xf numFmtId="9" fontId="14" fillId="0" borderId="0" xfId="0" applyNumberFormat="1" applyFont="1" applyAlignment="1">
      <alignment horizontal="center" vertical="center"/>
    </xf>
    <xf numFmtId="0" fontId="4" fillId="0" borderId="2" xfId="0" applyFont="1" applyBorder="1" applyAlignment="1">
      <alignment horizontal="left" vertical="top" wrapText="1"/>
    </xf>
    <xf numFmtId="0" fontId="4" fillId="0" borderId="0" xfId="0" applyFont="1" applyAlignment="1">
      <alignment vertical="center" wrapText="1"/>
    </xf>
    <xf numFmtId="0" fontId="4" fillId="0" borderId="6" xfId="0" applyFont="1" applyBorder="1" applyAlignment="1">
      <alignment vertical="center" wrapText="1"/>
    </xf>
    <xf numFmtId="0" fontId="5" fillId="0" borderId="7" xfId="0" applyFont="1" applyBorder="1" applyAlignment="1">
      <alignment horizontal="center" vertical="center"/>
    </xf>
    <xf numFmtId="0" fontId="4" fillId="0" borderId="8"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9" fontId="9" fillId="0" borderId="2" xfId="0" applyNumberFormat="1" applyFont="1" applyBorder="1" applyAlignment="1">
      <alignment horizontal="center" vertical="center" wrapText="1"/>
    </xf>
    <xf numFmtId="49" fontId="9" fillId="0" borderId="6" xfId="0" applyNumberFormat="1" applyFont="1" applyBorder="1" applyAlignment="1">
      <alignment horizontal="left" vertical="center" wrapText="1"/>
    </xf>
    <xf numFmtId="164" fontId="9" fillId="0" borderId="2" xfId="0" applyNumberFormat="1" applyFont="1" applyBorder="1" applyAlignment="1">
      <alignment horizontal="right" vertical="center" wrapText="1"/>
    </xf>
    <xf numFmtId="49" fontId="9" fillId="0" borderId="2" xfId="0" applyNumberFormat="1" applyFont="1" applyBorder="1" applyAlignment="1">
      <alignment horizontal="right" vertical="center" wrapText="1"/>
    </xf>
    <xf numFmtId="0" fontId="4" fillId="0" borderId="2" xfId="0" applyFont="1" applyBorder="1" applyAlignment="1">
      <alignment vertical="center" wrapText="1"/>
    </xf>
    <xf numFmtId="165" fontId="4" fillId="0" borderId="2" xfId="0" applyNumberFormat="1" applyFont="1" applyBorder="1" applyAlignment="1">
      <alignment horizontal="left" vertical="center" wrapText="1"/>
    </xf>
    <xf numFmtId="0" fontId="4" fillId="0" borderId="2" xfId="0" applyNumberFormat="1" applyFont="1" applyBorder="1" applyAlignment="1">
      <alignment horizontal="center" vertical="center"/>
    </xf>
    <xf numFmtId="0" fontId="5" fillId="0" borderId="5" xfId="0" applyFont="1" applyBorder="1" applyAlignment="1">
      <alignment horizontal="right" vertical="center"/>
    </xf>
    <xf numFmtId="0" fontId="4" fillId="0" borderId="4" xfId="0" applyFont="1" applyBorder="1" applyAlignment="1">
      <alignment vertical="center"/>
    </xf>
    <xf numFmtId="0" fontId="0" fillId="0" borderId="0" xfId="0" applyFont="1" applyAlignment="1"/>
    <xf numFmtId="49" fontId="4" fillId="0" borderId="2" xfId="0" applyNumberFormat="1" applyFont="1" applyBorder="1" applyAlignment="1"/>
    <xf numFmtId="49" fontId="7" fillId="0" borderId="2" xfId="0" applyNumberFormat="1" applyFont="1" applyBorder="1" applyAlignment="1">
      <alignment wrapText="1"/>
    </xf>
    <xf numFmtId="0" fontId="4" fillId="0" borderId="2" xfId="2" applyFont="1" applyBorder="1" applyAlignment="1">
      <alignment horizontal="left" vertical="center" wrapText="1"/>
    </xf>
    <xf numFmtId="0" fontId="0" fillId="0" borderId="2" xfId="0" applyFont="1" applyBorder="1" applyAlignment="1">
      <alignment vertical="center" wrapText="1"/>
    </xf>
    <xf numFmtId="164" fontId="4" fillId="0" borderId="2" xfId="0" applyNumberFormat="1" applyFont="1" applyBorder="1" applyAlignment="1">
      <alignment horizontal="right" vertical="center"/>
    </xf>
    <xf numFmtId="0" fontId="15" fillId="0" borderId="2" xfId="0" applyFont="1" applyBorder="1" applyAlignment="1">
      <alignment vertical="top" wrapText="1"/>
    </xf>
    <xf numFmtId="164" fontId="5" fillId="0" borderId="0" xfId="0" applyNumberFormat="1" applyFont="1" applyAlignment="1">
      <alignment horizontal="center" vertical="center"/>
    </xf>
    <xf numFmtId="165" fontId="5" fillId="2" borderId="7" xfId="0" applyNumberFormat="1" applyFont="1" applyFill="1" applyBorder="1" applyAlignment="1">
      <alignment horizontal="left" vertical="center" wrapText="1"/>
    </xf>
    <xf numFmtId="165" fontId="5" fillId="2" borderId="8" xfId="0" applyNumberFormat="1" applyFont="1" applyFill="1" applyBorder="1" applyAlignment="1">
      <alignment horizontal="left" vertical="center" wrapText="1"/>
    </xf>
    <xf numFmtId="0" fontId="5" fillId="0" borderId="7" xfId="0" applyFont="1" applyBorder="1" applyAlignment="1">
      <alignment horizontal="left" vertical="center"/>
    </xf>
    <xf numFmtId="0" fontId="5" fillId="0" borderId="9" xfId="0" applyFont="1" applyBorder="1" applyAlignment="1">
      <alignment horizontal="left" vertical="center"/>
    </xf>
    <xf numFmtId="0" fontId="5" fillId="0" borderId="8" xfId="0" applyFont="1" applyBorder="1" applyAlignment="1">
      <alignment horizontal="left" vertical="center"/>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8" xfId="0" applyFont="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left" vertical="center" wrapText="1"/>
    </xf>
  </cellXfs>
  <cellStyles count="3">
    <cellStyle name="Excel Built-in Normal 1" xfId="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0"/>
  <sheetViews>
    <sheetView tabSelected="1" topLeftCell="A28" zoomScaleNormal="100" zoomScaleSheetLayoutView="110" workbookViewId="0">
      <selection activeCell="A35" sqref="A35:B35"/>
    </sheetView>
  </sheetViews>
  <sheetFormatPr defaultColWidth="11.7109375" defaultRowHeight="15" x14ac:dyDescent="0.25"/>
  <cols>
    <col min="1" max="1" width="3.7109375" style="96" bestFit="1" customWidth="1"/>
    <col min="2" max="2" width="117.28515625" style="94" customWidth="1"/>
    <col min="3" max="3" width="7.85546875" style="94" customWidth="1"/>
    <col min="4" max="4" width="7.5703125" style="96" customWidth="1"/>
    <col min="5" max="5" width="12.140625" style="97" bestFit="1" customWidth="1"/>
    <col min="6" max="6" width="17.140625" style="97" bestFit="1" customWidth="1"/>
    <col min="7" max="7" width="7.42578125" style="98" bestFit="1" customWidth="1"/>
    <col min="8" max="8" width="15.28515625" style="97" bestFit="1" customWidth="1"/>
    <col min="9" max="9" width="17.140625" style="97" bestFit="1" customWidth="1"/>
    <col min="10" max="10" width="11.28515625" style="94" customWidth="1"/>
    <col min="11" max="11" width="12.140625" style="94" customWidth="1"/>
    <col min="12" max="12" width="11.85546875" style="2" bestFit="1" customWidth="1"/>
    <col min="13" max="347" width="11.7109375" style="92"/>
    <col min="348" max="348" width="3.42578125" style="92" bestFit="1" customWidth="1"/>
    <col min="349" max="349" width="117.28515625" style="92" customWidth="1"/>
    <col min="350" max="350" width="7.85546875" style="92" customWidth="1"/>
    <col min="351" max="351" width="7.5703125" style="92" customWidth="1"/>
    <col min="352" max="352" width="11.28515625" style="92" bestFit="1" customWidth="1"/>
    <col min="353" max="353" width="14.5703125" style="92" customWidth="1"/>
    <col min="354" max="354" width="7.28515625" style="92" bestFit="1" customWidth="1"/>
    <col min="355" max="355" width="14.42578125" style="92" customWidth="1"/>
    <col min="356" max="356" width="15.85546875" style="92" customWidth="1"/>
    <col min="357" max="357" width="11.28515625" style="92" customWidth="1"/>
    <col min="358" max="358" width="12.140625" style="92" customWidth="1"/>
    <col min="359" max="603" width="11.7109375" style="92"/>
    <col min="604" max="604" width="3.42578125" style="92" bestFit="1" customWidth="1"/>
    <col min="605" max="605" width="117.28515625" style="92" customWidth="1"/>
    <col min="606" max="606" width="7.85546875" style="92" customWidth="1"/>
    <col min="607" max="607" width="7.5703125" style="92" customWidth="1"/>
    <col min="608" max="608" width="11.28515625" style="92" bestFit="1" customWidth="1"/>
    <col min="609" max="609" width="14.5703125" style="92" customWidth="1"/>
    <col min="610" max="610" width="7.28515625" style="92" bestFit="1" customWidth="1"/>
    <col min="611" max="611" width="14.42578125" style="92" customWidth="1"/>
    <col min="612" max="612" width="15.85546875" style="92" customWidth="1"/>
    <col min="613" max="613" width="11.28515625" style="92" customWidth="1"/>
    <col min="614" max="614" width="12.140625" style="92" customWidth="1"/>
    <col min="615" max="859" width="11.7109375" style="92"/>
    <col min="860" max="860" width="3.42578125" style="92" bestFit="1" customWidth="1"/>
    <col min="861" max="861" width="117.28515625" style="92" customWidth="1"/>
    <col min="862" max="862" width="7.85546875" style="92" customWidth="1"/>
    <col min="863" max="863" width="7.5703125" style="92" customWidth="1"/>
    <col min="864" max="864" width="11.28515625" style="92" bestFit="1" customWidth="1"/>
    <col min="865" max="865" width="14.5703125" style="92" customWidth="1"/>
    <col min="866" max="866" width="7.28515625" style="92" bestFit="1" customWidth="1"/>
    <col min="867" max="867" width="14.42578125" style="92" customWidth="1"/>
    <col min="868" max="868" width="15.85546875" style="92" customWidth="1"/>
    <col min="869" max="869" width="11.28515625" style="92" customWidth="1"/>
    <col min="870" max="870" width="12.140625" style="92" customWidth="1"/>
    <col min="871" max="16384" width="11.7109375" style="92"/>
  </cols>
  <sheetData>
    <row r="1" spans="1:15" ht="30" customHeight="1" x14ac:dyDescent="0.25">
      <c r="A1" s="5"/>
      <c r="B1" s="90" t="s">
        <v>97</v>
      </c>
      <c r="C1" s="6"/>
      <c r="D1" s="122" t="s">
        <v>0</v>
      </c>
      <c r="E1" s="122"/>
      <c r="F1" s="122"/>
      <c r="G1" s="122"/>
      <c r="H1" s="122"/>
      <c r="I1" s="122"/>
      <c r="J1" s="122"/>
      <c r="K1" s="122"/>
    </row>
    <row r="2" spans="1:15" ht="30" customHeight="1" x14ac:dyDescent="0.25">
      <c r="A2" s="9"/>
      <c r="B2" s="26" t="s">
        <v>1</v>
      </c>
      <c r="C2" s="11"/>
      <c r="D2" s="12"/>
      <c r="E2" s="11"/>
      <c r="F2" s="11"/>
      <c r="G2" s="12"/>
      <c r="H2" s="11"/>
      <c r="I2" s="11"/>
      <c r="J2" s="11"/>
      <c r="K2" s="11"/>
    </row>
    <row r="3" spans="1:15" ht="37.9" customHeight="1" x14ac:dyDescent="0.25">
      <c r="A3" s="13" t="s">
        <v>2</v>
      </c>
      <c r="B3" s="14" t="s">
        <v>3</v>
      </c>
      <c r="C3" s="14" t="s">
        <v>4</v>
      </c>
      <c r="D3" s="14" t="s">
        <v>5</v>
      </c>
      <c r="E3" s="15" t="s">
        <v>6</v>
      </c>
      <c r="F3" s="15" t="s">
        <v>7</v>
      </c>
      <c r="G3" s="16" t="s">
        <v>8</v>
      </c>
      <c r="H3" s="15" t="s">
        <v>9</v>
      </c>
      <c r="I3" s="15" t="s">
        <v>10</v>
      </c>
      <c r="J3" s="14" t="s">
        <v>11</v>
      </c>
      <c r="K3" s="14" t="s">
        <v>12</v>
      </c>
      <c r="L3" s="4" t="s">
        <v>54</v>
      </c>
    </row>
    <row r="4" spans="1:15" ht="354.75" customHeight="1" x14ac:dyDescent="0.25">
      <c r="A4" s="13" t="s">
        <v>13</v>
      </c>
      <c r="B4" s="17" t="s">
        <v>76</v>
      </c>
      <c r="C4" s="18" t="s">
        <v>21</v>
      </c>
      <c r="D4" s="18">
        <v>15</v>
      </c>
      <c r="E4" s="77">
        <v>0</v>
      </c>
      <c r="F4" s="24">
        <f>D4*E4</f>
        <v>0</v>
      </c>
      <c r="G4" s="19">
        <v>0.08</v>
      </c>
      <c r="H4" s="24">
        <f>F4*G4</f>
        <v>0</v>
      </c>
      <c r="I4" s="24">
        <f>F4+H4</f>
        <v>0</v>
      </c>
      <c r="J4" s="20"/>
      <c r="K4" s="20"/>
      <c r="L4" s="3">
        <v>3</v>
      </c>
    </row>
    <row r="5" spans="1:15" ht="25.9" customHeight="1" x14ac:dyDescent="0.25">
      <c r="A5" s="5"/>
      <c r="B5" s="80" t="s">
        <v>14</v>
      </c>
      <c r="C5" s="22"/>
      <c r="D5" s="23"/>
      <c r="E5" s="24"/>
      <c r="F5" s="25">
        <f>SUM(F4:F4)</f>
        <v>0</v>
      </c>
      <c r="G5" s="25"/>
      <c r="H5" s="25">
        <f>SUM(H4:H4)</f>
        <v>0</v>
      </c>
      <c r="I5" s="25">
        <f>F5+H5</f>
        <v>0</v>
      </c>
      <c r="J5" s="22"/>
      <c r="K5" s="22"/>
    </row>
    <row r="6" spans="1:15" ht="17.45" customHeight="1" x14ac:dyDescent="0.25">
      <c r="A6" s="131" t="s">
        <v>15</v>
      </c>
      <c r="B6" s="131"/>
      <c r="C6" s="6"/>
      <c r="D6" s="5"/>
      <c r="E6" s="7"/>
      <c r="F6" s="7"/>
      <c r="G6" s="8"/>
      <c r="H6" s="7"/>
      <c r="I6" s="7"/>
      <c r="J6" s="6"/>
      <c r="K6" s="6"/>
    </row>
    <row r="7" spans="1:15" ht="33.75" customHeight="1" x14ac:dyDescent="0.25">
      <c r="A7" s="132" t="s">
        <v>16</v>
      </c>
      <c r="B7" s="132"/>
      <c r="C7" s="81"/>
      <c r="D7" s="5"/>
      <c r="E7" s="7"/>
      <c r="F7" s="7"/>
      <c r="G7" s="8"/>
      <c r="H7" s="7"/>
      <c r="I7" s="7"/>
      <c r="J7" s="6"/>
      <c r="K7" s="6"/>
    </row>
    <row r="8" spans="1:15" ht="17.45" customHeight="1" x14ac:dyDescent="0.25">
      <c r="A8" s="5"/>
      <c r="B8" s="6"/>
      <c r="C8" s="6"/>
      <c r="D8" s="5"/>
      <c r="E8" s="7"/>
      <c r="F8" s="7"/>
      <c r="G8" s="8"/>
      <c r="H8" s="7"/>
      <c r="I8" s="7"/>
      <c r="J8" s="6"/>
      <c r="K8" s="6"/>
    </row>
    <row r="9" spans="1:15" ht="30" customHeight="1" x14ac:dyDescent="0.25">
      <c r="A9" s="9"/>
      <c r="B9" s="26" t="s">
        <v>17</v>
      </c>
      <c r="C9" s="11"/>
      <c r="D9" s="12"/>
      <c r="E9" s="11"/>
      <c r="F9" s="11"/>
      <c r="G9" s="12"/>
      <c r="H9" s="11"/>
      <c r="I9" s="11"/>
      <c r="J9" s="11"/>
      <c r="K9" s="11"/>
    </row>
    <row r="10" spans="1:15" ht="34.9" customHeight="1" x14ac:dyDescent="0.25">
      <c r="A10" s="13" t="s">
        <v>2</v>
      </c>
      <c r="B10" s="14" t="s">
        <v>3</v>
      </c>
      <c r="C10" s="14" t="s">
        <v>4</v>
      </c>
      <c r="D10" s="14" t="s">
        <v>5</v>
      </c>
      <c r="E10" s="15" t="s">
        <v>6</v>
      </c>
      <c r="F10" s="15" t="s">
        <v>7</v>
      </c>
      <c r="G10" s="16" t="s">
        <v>8</v>
      </c>
      <c r="H10" s="15" t="s">
        <v>9</v>
      </c>
      <c r="I10" s="15" t="s">
        <v>10</v>
      </c>
      <c r="J10" s="14" t="s">
        <v>11</v>
      </c>
      <c r="K10" s="14" t="s">
        <v>12</v>
      </c>
      <c r="L10" s="4" t="s">
        <v>54</v>
      </c>
    </row>
    <row r="11" spans="1:15" ht="315" x14ac:dyDescent="0.25">
      <c r="A11" s="13" t="s">
        <v>13</v>
      </c>
      <c r="B11" s="27" t="s">
        <v>18</v>
      </c>
      <c r="C11" s="18" t="s">
        <v>21</v>
      </c>
      <c r="D11" s="18">
        <v>30</v>
      </c>
      <c r="E11" s="78">
        <v>0</v>
      </c>
      <c r="F11" s="24">
        <f>D11*E11</f>
        <v>0</v>
      </c>
      <c r="G11" s="19">
        <v>0.08</v>
      </c>
      <c r="H11" s="24">
        <f>F11*G11</f>
        <v>0</v>
      </c>
      <c r="I11" s="24">
        <f>F11+H11</f>
        <v>0</v>
      </c>
      <c r="J11" s="20"/>
      <c r="K11" s="20"/>
      <c r="L11" s="3">
        <v>5</v>
      </c>
      <c r="M11" s="93"/>
      <c r="N11" s="93"/>
      <c r="O11" s="93"/>
    </row>
    <row r="12" spans="1:15" ht="18.600000000000001" customHeight="1" x14ac:dyDescent="0.25">
      <c r="A12" s="29"/>
      <c r="B12" s="80" t="s">
        <v>19</v>
      </c>
      <c r="C12" s="114"/>
      <c r="D12" s="23"/>
      <c r="E12" s="24"/>
      <c r="F12" s="30">
        <f>SUM(F11:F11)</f>
        <v>0</v>
      </c>
      <c r="G12" s="31"/>
      <c r="H12" s="30">
        <f>SUM(H11:H11)</f>
        <v>0</v>
      </c>
      <c r="I12" s="30">
        <f>F12+H12</f>
        <v>0</v>
      </c>
      <c r="J12" s="32"/>
      <c r="K12" s="32"/>
      <c r="L12" s="28"/>
      <c r="M12" s="93"/>
      <c r="N12" s="93"/>
      <c r="O12" s="93"/>
    </row>
    <row r="13" spans="1:15" ht="18.600000000000001" customHeight="1" x14ac:dyDescent="0.25">
      <c r="A13" s="125" t="s">
        <v>15</v>
      </c>
      <c r="B13" s="126"/>
      <c r="C13" s="127"/>
      <c r="D13" s="33"/>
      <c r="E13" s="33"/>
      <c r="F13" s="34"/>
      <c r="G13" s="35"/>
      <c r="H13" s="34"/>
      <c r="I13" s="34"/>
      <c r="J13" s="32"/>
      <c r="K13" s="32"/>
      <c r="L13" s="28"/>
      <c r="M13" s="93"/>
      <c r="N13" s="93"/>
      <c r="O13" s="93"/>
    </row>
    <row r="14" spans="1:15" ht="28.5" customHeight="1" x14ac:dyDescent="0.25">
      <c r="A14" s="128" t="s">
        <v>16</v>
      </c>
      <c r="B14" s="129"/>
      <c r="C14" s="130"/>
      <c r="D14" s="33"/>
      <c r="E14" s="33"/>
      <c r="F14" s="34"/>
      <c r="G14" s="35"/>
      <c r="H14" s="34"/>
      <c r="I14" s="34"/>
      <c r="J14" s="32"/>
      <c r="K14" s="32"/>
      <c r="L14" s="28"/>
      <c r="M14" s="93"/>
      <c r="N14" s="93"/>
      <c r="O14" s="93"/>
    </row>
    <row r="15" spans="1:15" ht="19.149999999999999" customHeight="1" x14ac:dyDescent="0.25">
      <c r="A15" s="29"/>
      <c r="B15" s="6"/>
      <c r="C15" s="6"/>
      <c r="D15" s="33"/>
      <c r="E15" s="33"/>
      <c r="F15" s="34"/>
      <c r="G15" s="35"/>
      <c r="H15" s="34"/>
      <c r="I15" s="34"/>
      <c r="J15" s="32"/>
      <c r="K15" s="32"/>
      <c r="L15" s="28"/>
      <c r="M15" s="93"/>
      <c r="N15" s="93"/>
      <c r="O15" s="93"/>
    </row>
    <row r="16" spans="1:15" ht="30" customHeight="1" x14ac:dyDescent="0.25">
      <c r="A16" s="36"/>
      <c r="B16" s="26" t="s">
        <v>20</v>
      </c>
      <c r="C16" s="10"/>
      <c r="D16" s="37"/>
      <c r="E16" s="38"/>
      <c r="F16" s="38"/>
      <c r="G16" s="35"/>
      <c r="H16" s="38"/>
      <c r="I16" s="38"/>
      <c r="J16" s="32"/>
      <c r="K16" s="32"/>
    </row>
    <row r="17" spans="1:15" ht="30" x14ac:dyDescent="0.25">
      <c r="A17" s="14" t="s">
        <v>2</v>
      </c>
      <c r="B17" s="14" t="s">
        <v>3</v>
      </c>
      <c r="C17" s="14" t="s">
        <v>4</v>
      </c>
      <c r="D17" s="14" t="s">
        <v>5</v>
      </c>
      <c r="E17" s="15" t="s">
        <v>6</v>
      </c>
      <c r="F17" s="15" t="s">
        <v>7</v>
      </c>
      <c r="G17" s="16" t="s">
        <v>8</v>
      </c>
      <c r="H17" s="15" t="s">
        <v>9</v>
      </c>
      <c r="I17" s="15" t="s">
        <v>10</v>
      </c>
      <c r="J17" s="14" t="s">
        <v>11</v>
      </c>
      <c r="K17" s="14" t="s">
        <v>12</v>
      </c>
      <c r="L17" s="4" t="s">
        <v>54</v>
      </c>
    </row>
    <row r="18" spans="1:15" ht="365.25" customHeight="1" x14ac:dyDescent="0.25">
      <c r="A18" s="67" t="s">
        <v>13</v>
      </c>
      <c r="B18" s="27" t="s">
        <v>93</v>
      </c>
      <c r="C18" s="39" t="s">
        <v>21</v>
      </c>
      <c r="D18" s="18">
        <v>15</v>
      </c>
      <c r="E18" s="24">
        <v>0</v>
      </c>
      <c r="F18" s="24">
        <f>D18*E18</f>
        <v>0</v>
      </c>
      <c r="G18" s="19">
        <v>0.08</v>
      </c>
      <c r="H18" s="24">
        <f>F18*G18</f>
        <v>0</v>
      </c>
      <c r="I18" s="24">
        <f>F18+H18</f>
        <v>0</v>
      </c>
      <c r="J18" s="20"/>
      <c r="K18" s="20"/>
      <c r="L18" s="3">
        <v>3</v>
      </c>
    </row>
    <row r="19" spans="1:15" x14ac:dyDescent="0.25">
      <c r="A19" s="40"/>
      <c r="B19" s="80" t="s">
        <v>22</v>
      </c>
      <c r="C19" s="114"/>
      <c r="D19" s="23"/>
      <c r="E19" s="24"/>
      <c r="F19" s="30">
        <f>SUM(F18:F18)</f>
        <v>0</v>
      </c>
      <c r="G19" s="31"/>
      <c r="H19" s="30">
        <f>SUM(H18:H18)</f>
        <v>0</v>
      </c>
      <c r="I19" s="30">
        <f>F19+H19</f>
        <v>0</v>
      </c>
      <c r="J19" s="42"/>
      <c r="K19" s="42"/>
    </row>
    <row r="20" spans="1:15" ht="21" customHeight="1" x14ac:dyDescent="0.25">
      <c r="A20" s="125" t="s">
        <v>15</v>
      </c>
      <c r="B20" s="126"/>
      <c r="C20" s="127"/>
      <c r="D20" s="5"/>
      <c r="E20" s="7"/>
      <c r="F20" s="7"/>
      <c r="G20" s="8"/>
      <c r="H20" s="7"/>
      <c r="I20" s="7"/>
      <c r="J20" s="6"/>
      <c r="K20" s="6"/>
    </row>
    <row r="21" spans="1:15" ht="31.5" customHeight="1" x14ac:dyDescent="0.25">
      <c r="A21" s="128" t="s">
        <v>16</v>
      </c>
      <c r="B21" s="129"/>
      <c r="C21" s="130"/>
      <c r="D21" s="5"/>
      <c r="E21" s="7"/>
      <c r="F21" s="7"/>
      <c r="G21" s="8"/>
      <c r="H21" s="7"/>
      <c r="I21" s="7"/>
      <c r="J21" s="6"/>
      <c r="K21" s="6"/>
    </row>
    <row r="22" spans="1:15" ht="21" customHeight="1" x14ac:dyDescent="0.25">
      <c r="A22" s="5"/>
      <c r="B22" s="6"/>
      <c r="C22" s="6"/>
      <c r="D22" s="5"/>
      <c r="E22" s="7"/>
      <c r="F22" s="7"/>
      <c r="G22" s="8"/>
      <c r="H22" s="7"/>
      <c r="I22" s="7"/>
      <c r="J22" s="6"/>
      <c r="K22" s="6"/>
    </row>
    <row r="23" spans="1:15" ht="30" customHeight="1" x14ac:dyDescent="0.25">
      <c r="A23" s="9"/>
      <c r="B23" s="26" t="s">
        <v>23</v>
      </c>
      <c r="C23" s="11"/>
      <c r="D23" s="12"/>
      <c r="E23" s="11"/>
      <c r="F23" s="11"/>
      <c r="G23" s="12"/>
      <c r="H23" s="11"/>
      <c r="I23" s="11"/>
      <c r="J23" s="11"/>
      <c r="K23" s="11"/>
    </row>
    <row r="24" spans="1:15" ht="29.45" customHeight="1" x14ac:dyDescent="0.25">
      <c r="A24" s="13" t="s">
        <v>2</v>
      </c>
      <c r="B24" s="14" t="s">
        <v>3</v>
      </c>
      <c r="C24" s="14" t="s">
        <v>4</v>
      </c>
      <c r="D24" s="14" t="s">
        <v>5</v>
      </c>
      <c r="E24" s="15" t="s">
        <v>6</v>
      </c>
      <c r="F24" s="15" t="s">
        <v>7</v>
      </c>
      <c r="G24" s="16" t="s">
        <v>8</v>
      </c>
      <c r="H24" s="15" t="s">
        <v>9</v>
      </c>
      <c r="I24" s="15" t="s">
        <v>10</v>
      </c>
      <c r="J24" s="14" t="s">
        <v>11</v>
      </c>
      <c r="K24" s="14" t="s">
        <v>12</v>
      </c>
      <c r="L24" s="4" t="s">
        <v>54</v>
      </c>
    </row>
    <row r="25" spans="1:15" s="93" customFormat="1" ht="409.5" customHeight="1" x14ac:dyDescent="0.25">
      <c r="A25" s="13" t="s">
        <v>13</v>
      </c>
      <c r="B25" s="121" t="s">
        <v>95</v>
      </c>
      <c r="C25" s="18" t="s">
        <v>21</v>
      </c>
      <c r="D25" s="18">
        <v>50</v>
      </c>
      <c r="E25" s="77">
        <v>0</v>
      </c>
      <c r="F25" s="24">
        <f>D25*E25</f>
        <v>0</v>
      </c>
      <c r="G25" s="19">
        <v>0.08</v>
      </c>
      <c r="H25" s="24">
        <f>F25*G25</f>
        <v>0</v>
      </c>
      <c r="I25" s="24">
        <f>F25+H25</f>
        <v>0</v>
      </c>
      <c r="J25" s="20"/>
      <c r="K25" s="20"/>
      <c r="L25" s="3">
        <v>10</v>
      </c>
      <c r="M25" s="92"/>
      <c r="N25" s="92"/>
      <c r="O25" s="92"/>
    </row>
    <row r="26" spans="1:15" x14ac:dyDescent="0.25">
      <c r="A26" s="43"/>
      <c r="B26" s="113" t="s">
        <v>24</v>
      </c>
      <c r="C26" s="82"/>
      <c r="D26" s="46"/>
      <c r="E26" s="79"/>
      <c r="F26" s="30">
        <f>SUM(F25:F25)</f>
        <v>0</v>
      </c>
      <c r="G26" s="48"/>
      <c r="H26" s="25">
        <f>SUM(H25:H25)</f>
        <v>0</v>
      </c>
      <c r="I26" s="25">
        <f>F26+H26</f>
        <v>0</v>
      </c>
      <c r="J26" s="6"/>
      <c r="K26" s="6"/>
    </row>
    <row r="27" spans="1:15" x14ac:dyDescent="0.25">
      <c r="A27" s="125" t="s">
        <v>15</v>
      </c>
      <c r="B27" s="126"/>
      <c r="C27" s="127"/>
      <c r="D27" s="49"/>
      <c r="E27" s="34"/>
      <c r="F27" s="50"/>
      <c r="G27" s="51"/>
      <c r="H27" s="50"/>
      <c r="I27" s="50"/>
      <c r="J27" s="6"/>
      <c r="K27" s="6"/>
    </row>
    <row r="28" spans="1:15" ht="35.25" customHeight="1" x14ac:dyDescent="0.25">
      <c r="A28" s="128" t="s">
        <v>16</v>
      </c>
      <c r="B28" s="129"/>
      <c r="C28" s="130"/>
      <c r="D28" s="49"/>
      <c r="E28" s="34"/>
      <c r="F28" s="50"/>
      <c r="G28" s="51"/>
      <c r="H28" s="50"/>
      <c r="I28" s="50"/>
      <c r="J28" s="6"/>
      <c r="K28" s="6"/>
    </row>
    <row r="29" spans="1:15" x14ac:dyDescent="0.25">
      <c r="A29" s="43"/>
      <c r="B29" s="6"/>
      <c r="C29" s="6"/>
      <c r="D29" s="49"/>
      <c r="E29" s="34"/>
      <c r="F29" s="50"/>
      <c r="G29" s="51"/>
      <c r="H29" s="50"/>
      <c r="I29" s="50"/>
      <c r="J29" s="6"/>
      <c r="K29" s="6"/>
    </row>
    <row r="30" spans="1:15" ht="30" customHeight="1" x14ac:dyDescent="0.25">
      <c r="A30" s="9"/>
      <c r="B30" s="26" t="s">
        <v>25</v>
      </c>
      <c r="C30" s="11"/>
      <c r="D30" s="12"/>
      <c r="E30" s="11"/>
      <c r="F30" s="11"/>
      <c r="G30" s="12"/>
      <c r="H30" s="11"/>
      <c r="I30" s="11"/>
      <c r="J30" s="11"/>
      <c r="K30" s="11"/>
    </row>
    <row r="31" spans="1:15" ht="31.9" customHeight="1" x14ac:dyDescent="0.25">
      <c r="A31" s="13" t="s">
        <v>2</v>
      </c>
      <c r="B31" s="14" t="s">
        <v>3</v>
      </c>
      <c r="C31" s="14" t="s">
        <v>4</v>
      </c>
      <c r="D31" s="14" t="s">
        <v>5</v>
      </c>
      <c r="E31" s="15" t="s">
        <v>6</v>
      </c>
      <c r="F31" s="15" t="s">
        <v>7</v>
      </c>
      <c r="G31" s="16" t="s">
        <v>8</v>
      </c>
      <c r="H31" s="15" t="s">
        <v>9</v>
      </c>
      <c r="I31" s="15" t="s">
        <v>10</v>
      </c>
      <c r="J31" s="14" t="s">
        <v>11</v>
      </c>
      <c r="K31" s="14" t="s">
        <v>12</v>
      </c>
    </row>
    <row r="32" spans="1:15" ht="39.950000000000003" customHeight="1" x14ac:dyDescent="0.25">
      <c r="A32" s="13" t="s">
        <v>13</v>
      </c>
      <c r="B32" s="110" t="s">
        <v>26</v>
      </c>
      <c r="C32" s="18" t="s">
        <v>21</v>
      </c>
      <c r="D32" s="18">
        <v>10</v>
      </c>
      <c r="E32" s="77">
        <v>0</v>
      </c>
      <c r="F32" s="24">
        <f>D32*E32</f>
        <v>0</v>
      </c>
      <c r="G32" s="19">
        <v>0.08</v>
      </c>
      <c r="H32" s="24">
        <f>F32*G32</f>
        <v>0</v>
      </c>
      <c r="I32" s="24">
        <f>F32+H32</f>
        <v>0</v>
      </c>
      <c r="J32" s="20"/>
      <c r="K32" s="20"/>
    </row>
    <row r="33" spans="1:11" x14ac:dyDescent="0.25">
      <c r="A33" s="43"/>
      <c r="B33" s="80" t="s">
        <v>27</v>
      </c>
      <c r="C33" s="22"/>
      <c r="D33" s="112"/>
      <c r="E33" s="79"/>
      <c r="F33" s="30">
        <f>SUM(F32:F32)</f>
        <v>0</v>
      </c>
      <c r="G33" s="48"/>
      <c r="H33" s="25">
        <f>SUM(H32:H32)</f>
        <v>0</v>
      </c>
      <c r="I33" s="25">
        <f>F33+H33</f>
        <v>0</v>
      </c>
      <c r="J33" s="6"/>
      <c r="K33" s="6"/>
    </row>
    <row r="34" spans="1:11" x14ac:dyDescent="0.25">
      <c r="A34" s="125" t="s">
        <v>15</v>
      </c>
      <c r="B34" s="127"/>
      <c r="C34" s="81"/>
      <c r="D34" s="49"/>
      <c r="E34" s="34"/>
      <c r="F34" s="50"/>
      <c r="G34" s="51"/>
      <c r="H34" s="50"/>
      <c r="I34" s="50"/>
      <c r="J34" s="6"/>
      <c r="K34" s="6"/>
    </row>
    <row r="35" spans="1:11" ht="28.5" customHeight="1" x14ac:dyDescent="0.25">
      <c r="A35" s="128" t="s">
        <v>16</v>
      </c>
      <c r="B35" s="130"/>
      <c r="C35" s="11"/>
      <c r="D35" s="49"/>
      <c r="E35" s="34"/>
      <c r="F35" s="50"/>
      <c r="G35" s="51"/>
      <c r="H35" s="50"/>
      <c r="I35" s="50"/>
      <c r="J35" s="6"/>
      <c r="K35" s="6"/>
    </row>
    <row r="36" spans="1:11" x14ac:dyDescent="0.25">
      <c r="A36" s="43"/>
      <c r="B36" s="52"/>
      <c r="C36" s="42"/>
      <c r="D36" s="49"/>
      <c r="E36" s="34"/>
      <c r="F36" s="50"/>
      <c r="G36" s="51"/>
      <c r="H36" s="50"/>
      <c r="I36" s="50"/>
      <c r="J36" s="6"/>
      <c r="K36" s="6"/>
    </row>
    <row r="37" spans="1:11" ht="30" customHeight="1" x14ac:dyDescent="0.25">
      <c r="A37" s="9"/>
      <c r="B37" s="26" t="s">
        <v>28</v>
      </c>
      <c r="C37" s="11"/>
      <c r="D37" s="12"/>
      <c r="E37" s="11"/>
      <c r="F37" s="11"/>
      <c r="G37" s="12"/>
      <c r="H37" s="11"/>
      <c r="I37" s="11"/>
      <c r="J37" s="11"/>
      <c r="K37" s="11"/>
    </row>
    <row r="38" spans="1:11" ht="29.45" customHeight="1" x14ac:dyDescent="0.25">
      <c r="A38" s="13" t="s">
        <v>2</v>
      </c>
      <c r="B38" s="14" t="s">
        <v>3</v>
      </c>
      <c r="C38" s="14" t="s">
        <v>4</v>
      </c>
      <c r="D38" s="14" t="s">
        <v>5</v>
      </c>
      <c r="E38" s="15" t="s">
        <v>6</v>
      </c>
      <c r="F38" s="15" t="s">
        <v>7</v>
      </c>
      <c r="G38" s="16" t="s">
        <v>8</v>
      </c>
      <c r="H38" s="15" t="s">
        <v>9</v>
      </c>
      <c r="I38" s="15" t="s">
        <v>10</v>
      </c>
      <c r="J38" s="14" t="s">
        <v>11</v>
      </c>
      <c r="K38" s="14" t="s">
        <v>12</v>
      </c>
    </row>
    <row r="39" spans="1:11" s="115" customFormat="1" ht="39.950000000000003" customHeight="1" x14ac:dyDescent="0.25">
      <c r="A39" s="13" t="s">
        <v>13</v>
      </c>
      <c r="B39" s="118" t="s">
        <v>29</v>
      </c>
      <c r="C39" s="18" t="s">
        <v>21</v>
      </c>
      <c r="D39" s="55" t="s">
        <v>30</v>
      </c>
      <c r="E39" s="77">
        <v>0</v>
      </c>
      <c r="F39" s="120">
        <f>D39*E39</f>
        <v>0</v>
      </c>
      <c r="G39" s="19">
        <v>0.08</v>
      </c>
      <c r="H39" s="120">
        <f>F39*G39</f>
        <v>0</v>
      </c>
      <c r="I39" s="120">
        <f>F39+H39</f>
        <v>0</v>
      </c>
      <c r="J39" s="117"/>
      <c r="K39" s="117"/>
    </row>
    <row r="40" spans="1:11" s="115" customFormat="1" ht="39.950000000000003" customHeight="1" x14ac:dyDescent="0.25">
      <c r="A40" s="13" t="s">
        <v>31</v>
      </c>
      <c r="B40" s="118" t="s">
        <v>32</v>
      </c>
      <c r="C40" s="18" t="s">
        <v>21</v>
      </c>
      <c r="D40" s="55" t="s">
        <v>30</v>
      </c>
      <c r="E40" s="77">
        <v>0</v>
      </c>
      <c r="F40" s="120">
        <f>D40*E40</f>
        <v>0</v>
      </c>
      <c r="G40" s="19">
        <v>0.08</v>
      </c>
      <c r="H40" s="120">
        <f>F40*G40</f>
        <v>0</v>
      </c>
      <c r="I40" s="120">
        <f>F40+H40</f>
        <v>0</v>
      </c>
      <c r="J40" s="117"/>
      <c r="K40" s="117"/>
    </row>
    <row r="41" spans="1:11" s="115" customFormat="1" ht="39.950000000000003" customHeight="1" x14ac:dyDescent="0.25">
      <c r="A41" s="13" t="s">
        <v>33</v>
      </c>
      <c r="B41" s="118" t="s">
        <v>96</v>
      </c>
      <c r="C41" s="18" t="s">
        <v>21</v>
      </c>
      <c r="D41" s="18">
        <v>5</v>
      </c>
      <c r="E41" s="77">
        <v>0</v>
      </c>
      <c r="F41" s="120">
        <f>D41*E41</f>
        <v>0</v>
      </c>
      <c r="G41" s="19">
        <v>0.08</v>
      </c>
      <c r="H41" s="120">
        <f>F41*G41</f>
        <v>0</v>
      </c>
      <c r="I41" s="120">
        <f>F41+H41</f>
        <v>0</v>
      </c>
      <c r="J41" s="116"/>
      <c r="K41" s="116"/>
    </row>
    <row r="42" spans="1:11" x14ac:dyDescent="0.25">
      <c r="A42" s="43"/>
      <c r="B42" s="21" t="s">
        <v>34</v>
      </c>
      <c r="C42" s="45"/>
      <c r="D42" s="46"/>
      <c r="E42" s="79"/>
      <c r="F42" s="30">
        <f>SUM(F39:F41)</f>
        <v>0</v>
      </c>
      <c r="G42" s="48"/>
      <c r="H42" s="30">
        <f>SUM(H39:H41)</f>
        <v>0</v>
      </c>
      <c r="I42" s="30">
        <f>SUM(I39:I41)</f>
        <v>0</v>
      </c>
      <c r="J42" s="6"/>
      <c r="K42" s="6"/>
    </row>
    <row r="43" spans="1:11" x14ac:dyDescent="0.25">
      <c r="A43" s="5"/>
      <c r="B43" s="6"/>
      <c r="C43" s="6"/>
      <c r="D43" s="5"/>
      <c r="E43" s="7"/>
      <c r="F43" s="7"/>
      <c r="G43" s="8"/>
      <c r="H43" s="7"/>
      <c r="I43" s="7"/>
      <c r="J43" s="6"/>
      <c r="K43" s="6"/>
    </row>
    <row r="44" spans="1:11" ht="30" customHeight="1" x14ac:dyDescent="0.25">
      <c r="A44" s="9"/>
      <c r="B44" s="26" t="s">
        <v>35</v>
      </c>
      <c r="C44" s="11"/>
      <c r="D44" s="12"/>
      <c r="E44" s="11"/>
      <c r="F44" s="11"/>
      <c r="G44" s="12"/>
      <c r="H44" s="11"/>
      <c r="I44" s="11"/>
      <c r="J44" s="11"/>
      <c r="K44" s="11"/>
    </row>
    <row r="45" spans="1:11" ht="27.6" customHeight="1" x14ac:dyDescent="0.25">
      <c r="A45" s="13" t="s">
        <v>2</v>
      </c>
      <c r="B45" s="14" t="s">
        <v>3</v>
      </c>
      <c r="C45" s="14" t="s">
        <v>4</v>
      </c>
      <c r="D45" s="14" t="s">
        <v>5</v>
      </c>
      <c r="E45" s="15" t="s">
        <v>6</v>
      </c>
      <c r="F45" s="15" t="s">
        <v>7</v>
      </c>
      <c r="G45" s="16" t="s">
        <v>8</v>
      </c>
      <c r="H45" s="15" t="s">
        <v>9</v>
      </c>
      <c r="I45" s="15" t="s">
        <v>10</v>
      </c>
      <c r="J45" s="14" t="s">
        <v>11</v>
      </c>
      <c r="K45" s="14" t="s">
        <v>12</v>
      </c>
    </row>
    <row r="46" spans="1:11" ht="39.950000000000003" customHeight="1" x14ac:dyDescent="0.25">
      <c r="A46" s="13" t="s">
        <v>13</v>
      </c>
      <c r="B46" s="119" t="s">
        <v>92</v>
      </c>
      <c r="C46" s="18" t="s">
        <v>21</v>
      </c>
      <c r="D46" s="18">
        <v>300</v>
      </c>
      <c r="E46" s="77">
        <v>0</v>
      </c>
      <c r="F46" s="24">
        <f>D46*E46</f>
        <v>0</v>
      </c>
      <c r="G46" s="19">
        <v>0.08</v>
      </c>
      <c r="H46" s="24">
        <f>F46*G46</f>
        <v>0</v>
      </c>
      <c r="I46" s="24">
        <f>F46+H46</f>
        <v>0</v>
      </c>
      <c r="J46" s="20"/>
      <c r="K46" s="20"/>
    </row>
    <row r="47" spans="1:11" x14ac:dyDescent="0.25">
      <c r="A47" s="43"/>
      <c r="B47" s="21" t="s">
        <v>36</v>
      </c>
      <c r="C47" s="22"/>
      <c r="D47" s="112"/>
      <c r="E47" s="79"/>
      <c r="F47" s="30">
        <f>SUM(F46:F46)</f>
        <v>0</v>
      </c>
      <c r="G47" s="48"/>
      <c r="H47" s="25">
        <f>SUM(H46:H46)</f>
        <v>0</v>
      </c>
      <c r="I47" s="25">
        <f>SUM(I46:I46)</f>
        <v>0</v>
      </c>
      <c r="J47" s="6"/>
      <c r="K47" s="6"/>
    </row>
    <row r="48" spans="1:11" x14ac:dyDescent="0.25">
      <c r="A48" s="5"/>
      <c r="B48" s="83" t="s">
        <v>37</v>
      </c>
      <c r="C48" s="81"/>
      <c r="D48" s="40"/>
      <c r="E48" s="7"/>
      <c r="F48" s="7"/>
      <c r="G48" s="8"/>
      <c r="H48" s="7"/>
      <c r="I48" s="7"/>
      <c r="J48" s="6"/>
      <c r="K48" s="6"/>
    </row>
    <row r="49" spans="1:11" x14ac:dyDescent="0.25">
      <c r="A49" s="5"/>
      <c r="B49" s="6"/>
      <c r="C49" s="6"/>
      <c r="D49" s="5"/>
      <c r="E49" s="7"/>
      <c r="F49" s="7"/>
      <c r="G49" s="8"/>
      <c r="H49" s="7"/>
      <c r="I49" s="7"/>
      <c r="J49" s="6"/>
      <c r="K49" s="6"/>
    </row>
    <row r="50" spans="1:11" ht="30" customHeight="1" x14ac:dyDescent="0.25">
      <c r="A50" s="9"/>
      <c r="B50" s="26" t="s">
        <v>38</v>
      </c>
      <c r="C50" s="11"/>
      <c r="D50" s="12"/>
      <c r="E50" s="11"/>
      <c r="F50" s="11"/>
      <c r="G50" s="12"/>
      <c r="H50" s="11"/>
      <c r="I50" s="11"/>
      <c r="J50" s="11"/>
      <c r="K50" s="11"/>
    </row>
    <row r="51" spans="1:11" ht="28.15" customHeight="1" x14ac:dyDescent="0.25">
      <c r="A51" s="13" t="s">
        <v>2</v>
      </c>
      <c r="B51" s="14" t="s">
        <v>3</v>
      </c>
      <c r="C51" s="14" t="s">
        <v>4</v>
      </c>
      <c r="D51" s="14" t="s">
        <v>5</v>
      </c>
      <c r="E51" s="15" t="s">
        <v>6</v>
      </c>
      <c r="F51" s="15" t="s">
        <v>7</v>
      </c>
      <c r="G51" s="16" t="s">
        <v>8</v>
      </c>
      <c r="H51" s="15" t="s">
        <v>9</v>
      </c>
      <c r="I51" s="15" t="s">
        <v>10</v>
      </c>
      <c r="J51" s="14" t="s">
        <v>11</v>
      </c>
      <c r="K51" s="14" t="s">
        <v>12</v>
      </c>
    </row>
    <row r="52" spans="1:11" ht="285" x14ac:dyDescent="0.25">
      <c r="A52" s="13" t="s">
        <v>13</v>
      </c>
      <c r="B52" s="99" t="s">
        <v>91</v>
      </c>
      <c r="C52" s="39" t="s">
        <v>21</v>
      </c>
      <c r="D52" s="18">
        <v>150</v>
      </c>
      <c r="E52" s="77">
        <v>0</v>
      </c>
      <c r="F52" s="24">
        <f>D52*E52</f>
        <v>0</v>
      </c>
      <c r="G52" s="19">
        <v>0.08</v>
      </c>
      <c r="H52" s="24">
        <f>F52*G52</f>
        <v>0</v>
      </c>
      <c r="I52" s="24">
        <f>F52+H52</f>
        <v>0</v>
      </c>
      <c r="J52" s="20"/>
      <c r="K52" s="20"/>
    </row>
    <row r="53" spans="1:11" x14ac:dyDescent="0.25">
      <c r="A53" s="43"/>
      <c r="B53" s="21" t="s">
        <v>39</v>
      </c>
      <c r="C53" s="45"/>
      <c r="D53" s="46"/>
      <c r="E53" s="79" t="s">
        <v>40</v>
      </c>
      <c r="F53" s="30">
        <f>SUM(F52:F52)</f>
        <v>0</v>
      </c>
      <c r="G53" s="48"/>
      <c r="H53" s="25">
        <f>SUM(H52:H52)</f>
        <v>0</v>
      </c>
      <c r="I53" s="25">
        <f>F53+H53</f>
        <v>0</v>
      </c>
      <c r="J53" s="6"/>
      <c r="K53" s="6"/>
    </row>
    <row r="54" spans="1:11" x14ac:dyDescent="0.25">
      <c r="A54" s="5"/>
      <c r="B54" s="6"/>
      <c r="C54" s="6"/>
      <c r="D54" s="5"/>
      <c r="E54" s="7"/>
      <c r="F54" s="7"/>
      <c r="G54" s="8"/>
      <c r="H54" s="7"/>
      <c r="I54" s="7"/>
      <c r="J54" s="6"/>
      <c r="K54" s="6"/>
    </row>
    <row r="55" spans="1:11" ht="30" customHeight="1" x14ac:dyDescent="0.25">
      <c r="A55" s="9"/>
      <c r="B55" s="26" t="s">
        <v>41</v>
      </c>
      <c r="C55" s="11"/>
      <c r="D55" s="12"/>
      <c r="E55" s="11"/>
      <c r="F55" s="11"/>
      <c r="G55" s="12"/>
      <c r="H55" s="11"/>
      <c r="I55" s="11"/>
      <c r="J55" s="11"/>
      <c r="K55" s="11"/>
    </row>
    <row r="56" spans="1:11" ht="34.9" customHeight="1" x14ac:dyDescent="0.25">
      <c r="A56" s="13" t="s">
        <v>2</v>
      </c>
      <c r="B56" s="14" t="s">
        <v>3</v>
      </c>
      <c r="C56" s="14" t="s">
        <v>4</v>
      </c>
      <c r="D56" s="14" t="s">
        <v>5</v>
      </c>
      <c r="E56" s="15" t="s">
        <v>6</v>
      </c>
      <c r="F56" s="15" t="s">
        <v>7</v>
      </c>
      <c r="G56" s="16" t="s">
        <v>8</v>
      </c>
      <c r="H56" s="15" t="s">
        <v>9</v>
      </c>
      <c r="I56" s="15" t="s">
        <v>10</v>
      </c>
      <c r="J56" s="14" t="s">
        <v>11</v>
      </c>
      <c r="K56" s="14" t="s">
        <v>12</v>
      </c>
    </row>
    <row r="57" spans="1:11" ht="39.950000000000003" customHeight="1" x14ac:dyDescent="0.25">
      <c r="A57" s="91" t="s">
        <v>13</v>
      </c>
      <c r="B57" s="119" t="s">
        <v>90</v>
      </c>
      <c r="C57" s="18" t="s">
        <v>21</v>
      </c>
      <c r="D57" s="18">
        <v>150</v>
      </c>
      <c r="E57" s="77">
        <v>0</v>
      </c>
      <c r="F57" s="24">
        <f>D57*E57</f>
        <v>0</v>
      </c>
      <c r="G57" s="19">
        <v>0.08</v>
      </c>
      <c r="H57" s="24">
        <f>F57*G57</f>
        <v>0</v>
      </c>
      <c r="I57" s="24">
        <f>F57+H57</f>
        <v>0</v>
      </c>
      <c r="J57" s="20"/>
      <c r="K57" s="20"/>
    </row>
    <row r="58" spans="1:11" x14ac:dyDescent="0.25">
      <c r="A58" s="43"/>
      <c r="B58" s="21" t="s">
        <v>42</v>
      </c>
      <c r="C58" s="82"/>
      <c r="D58" s="46"/>
      <c r="E58" s="79"/>
      <c r="F58" s="30">
        <f>SUM(F57:F57)</f>
        <v>0</v>
      </c>
      <c r="G58" s="48"/>
      <c r="H58" s="25">
        <f>SUM(H57:H57)</f>
        <v>0</v>
      </c>
      <c r="I58" s="25">
        <f>F58+H58</f>
        <v>0</v>
      </c>
      <c r="J58" s="6"/>
      <c r="K58" s="6"/>
    </row>
    <row r="59" spans="1:11" x14ac:dyDescent="0.25">
      <c r="A59" s="43"/>
      <c r="B59" s="52"/>
      <c r="C59" s="42"/>
      <c r="D59" s="49"/>
      <c r="E59" s="34"/>
      <c r="F59" s="50"/>
      <c r="G59" s="51"/>
      <c r="H59" s="50"/>
      <c r="I59" s="50"/>
      <c r="J59" s="6"/>
      <c r="K59" s="6"/>
    </row>
    <row r="60" spans="1:11" ht="30" customHeight="1" x14ac:dyDescent="0.25">
      <c r="A60" s="9"/>
      <c r="B60" s="26" t="s">
        <v>43</v>
      </c>
      <c r="C60" s="11"/>
      <c r="D60" s="12"/>
      <c r="E60" s="11"/>
      <c r="F60" s="11"/>
      <c r="G60" s="12"/>
      <c r="H60" s="11"/>
      <c r="I60" s="11"/>
      <c r="J60" s="11"/>
      <c r="K60" s="11"/>
    </row>
    <row r="61" spans="1:11" ht="31.15" customHeight="1" x14ac:dyDescent="0.25">
      <c r="A61" s="13" t="s">
        <v>2</v>
      </c>
      <c r="B61" s="14" t="s">
        <v>3</v>
      </c>
      <c r="C61" s="14" t="s">
        <v>4</v>
      </c>
      <c r="D61" s="14" t="s">
        <v>5</v>
      </c>
      <c r="E61" s="15" t="s">
        <v>6</v>
      </c>
      <c r="F61" s="15" t="s">
        <v>7</v>
      </c>
      <c r="G61" s="16" t="s">
        <v>8</v>
      </c>
      <c r="H61" s="15" t="s">
        <v>9</v>
      </c>
      <c r="I61" s="15" t="s">
        <v>10</v>
      </c>
      <c r="J61" s="14" t="s">
        <v>11</v>
      </c>
      <c r="K61" s="14" t="s">
        <v>12</v>
      </c>
    </row>
    <row r="62" spans="1:11" ht="409.5" customHeight="1" x14ac:dyDescent="0.25">
      <c r="A62" s="13" t="s">
        <v>13</v>
      </c>
      <c r="B62" s="27" t="s">
        <v>89</v>
      </c>
      <c r="C62" s="18" t="s">
        <v>21</v>
      </c>
      <c r="D62" s="18">
        <v>1400</v>
      </c>
      <c r="E62" s="77">
        <v>0</v>
      </c>
      <c r="F62" s="24">
        <f>D62*E62</f>
        <v>0</v>
      </c>
      <c r="G62" s="19">
        <v>0.08</v>
      </c>
      <c r="H62" s="24">
        <f>F62*G62</f>
        <v>0</v>
      </c>
      <c r="I62" s="24">
        <f>F62+H62</f>
        <v>0</v>
      </c>
      <c r="J62" s="20"/>
      <c r="K62" s="20"/>
    </row>
    <row r="63" spans="1:11" x14ac:dyDescent="0.25">
      <c r="A63" s="43"/>
      <c r="B63" s="21" t="s">
        <v>44</v>
      </c>
      <c r="C63" s="45"/>
      <c r="D63" s="46"/>
      <c r="E63" s="79"/>
      <c r="F63" s="30">
        <f>SUM(F62:F62)</f>
        <v>0</v>
      </c>
      <c r="G63" s="48"/>
      <c r="H63" s="25">
        <f>SUM(H62:H62)</f>
        <v>0</v>
      </c>
      <c r="I63" s="25">
        <f>F63+H63</f>
        <v>0</v>
      </c>
      <c r="J63" s="6"/>
      <c r="K63" s="6"/>
    </row>
    <row r="64" spans="1:11" x14ac:dyDescent="0.25">
      <c r="A64" s="43"/>
      <c r="B64" s="52"/>
      <c r="C64" s="42"/>
      <c r="D64" s="49"/>
      <c r="E64" s="34"/>
      <c r="F64" s="50"/>
      <c r="G64" s="51"/>
      <c r="H64" s="50"/>
      <c r="I64" s="50"/>
      <c r="J64" s="6"/>
      <c r="K64" s="6"/>
    </row>
    <row r="65" spans="1:11" ht="30" customHeight="1" x14ac:dyDescent="0.25">
      <c r="A65" s="9"/>
      <c r="B65" s="26" t="s">
        <v>45</v>
      </c>
      <c r="C65" s="11"/>
      <c r="D65" s="12"/>
      <c r="E65" s="11"/>
      <c r="F65" s="11"/>
      <c r="G65" s="12"/>
      <c r="H65" s="11"/>
      <c r="I65" s="11"/>
      <c r="J65" s="11"/>
      <c r="K65" s="11"/>
    </row>
    <row r="66" spans="1:11" ht="30" customHeight="1" x14ac:dyDescent="0.25">
      <c r="A66" s="13" t="s">
        <v>2</v>
      </c>
      <c r="B66" s="14" t="s">
        <v>3</v>
      </c>
      <c r="C66" s="14" t="s">
        <v>4</v>
      </c>
      <c r="D66" s="14" t="s">
        <v>5</v>
      </c>
      <c r="E66" s="15" t="s">
        <v>6</v>
      </c>
      <c r="F66" s="15" t="s">
        <v>7</v>
      </c>
      <c r="G66" s="16" t="s">
        <v>8</v>
      </c>
      <c r="H66" s="15" t="s">
        <v>9</v>
      </c>
      <c r="I66" s="15" t="s">
        <v>10</v>
      </c>
      <c r="J66" s="14" t="s">
        <v>11</v>
      </c>
      <c r="K66" s="14" t="s">
        <v>12</v>
      </c>
    </row>
    <row r="67" spans="1:11" ht="155.25" customHeight="1" x14ac:dyDescent="0.25">
      <c r="A67" s="13" t="s">
        <v>13</v>
      </c>
      <c r="B67" s="27" t="s">
        <v>88</v>
      </c>
      <c r="C67" s="18" t="s">
        <v>21</v>
      </c>
      <c r="D67" s="18">
        <v>2300</v>
      </c>
      <c r="E67" s="77">
        <v>0</v>
      </c>
      <c r="F67" s="24">
        <f>D67*E67</f>
        <v>0</v>
      </c>
      <c r="G67" s="19">
        <v>0.08</v>
      </c>
      <c r="H67" s="24">
        <f>F67*G67</f>
        <v>0</v>
      </c>
      <c r="I67" s="24">
        <f>F67+H67</f>
        <v>0</v>
      </c>
      <c r="J67" s="20"/>
      <c r="K67" s="20"/>
    </row>
    <row r="68" spans="1:11" x14ac:dyDescent="0.25">
      <c r="A68" s="43"/>
      <c r="B68" s="44" t="s">
        <v>46</v>
      </c>
      <c r="C68" s="45"/>
      <c r="D68" s="46"/>
      <c r="E68" s="79"/>
      <c r="F68" s="30">
        <f>SUM(F67:F67)</f>
        <v>0</v>
      </c>
      <c r="G68" s="48"/>
      <c r="H68" s="25">
        <f>SUM(H67:H67)</f>
        <v>0</v>
      </c>
      <c r="I68" s="25">
        <f>F68+H68</f>
        <v>0</v>
      </c>
      <c r="J68" s="6"/>
      <c r="K68" s="6"/>
    </row>
    <row r="69" spans="1:11" x14ac:dyDescent="0.25">
      <c r="A69" s="5"/>
      <c r="B69" s="6"/>
      <c r="C69" s="6"/>
      <c r="D69" s="5"/>
      <c r="E69" s="7"/>
      <c r="F69" s="7"/>
      <c r="G69" s="8"/>
      <c r="H69" s="7"/>
      <c r="I69" s="7"/>
      <c r="J69" s="6"/>
      <c r="K69" s="6"/>
    </row>
    <row r="70" spans="1:11" ht="30" customHeight="1" x14ac:dyDescent="0.25">
      <c r="A70" s="9"/>
      <c r="B70" s="26" t="s">
        <v>47</v>
      </c>
      <c r="C70" s="11"/>
      <c r="D70" s="12"/>
      <c r="E70" s="11"/>
      <c r="F70" s="11"/>
      <c r="G70" s="12"/>
      <c r="H70" s="11"/>
      <c r="I70" s="11"/>
      <c r="J70" s="11"/>
      <c r="K70" s="11"/>
    </row>
    <row r="71" spans="1:11" ht="30" x14ac:dyDescent="0.25">
      <c r="A71" s="13" t="s">
        <v>2</v>
      </c>
      <c r="B71" s="14" t="s">
        <v>3</v>
      </c>
      <c r="C71" s="14" t="s">
        <v>4</v>
      </c>
      <c r="D71" s="14" t="s">
        <v>5</v>
      </c>
      <c r="E71" s="15" t="s">
        <v>6</v>
      </c>
      <c r="F71" s="15" t="s">
        <v>7</v>
      </c>
      <c r="G71" s="16" t="s">
        <v>8</v>
      </c>
      <c r="H71" s="15" t="s">
        <v>9</v>
      </c>
      <c r="I71" s="15" t="s">
        <v>10</v>
      </c>
      <c r="J71" s="14" t="s">
        <v>11</v>
      </c>
      <c r="K71" s="14" t="s">
        <v>12</v>
      </c>
    </row>
    <row r="72" spans="1:11" ht="39.950000000000003" customHeight="1" x14ac:dyDescent="0.25">
      <c r="A72" s="13" t="s">
        <v>13</v>
      </c>
      <c r="B72" s="110" t="s">
        <v>87</v>
      </c>
      <c r="C72" s="18" t="s">
        <v>48</v>
      </c>
      <c r="D72" s="18">
        <v>50</v>
      </c>
      <c r="E72" s="77">
        <v>0</v>
      </c>
      <c r="F72" s="24">
        <f>D72*E72</f>
        <v>0</v>
      </c>
      <c r="G72" s="19">
        <v>0.08</v>
      </c>
      <c r="H72" s="24">
        <f>F72*G72</f>
        <v>0</v>
      </c>
      <c r="I72" s="24">
        <f>F72+H72</f>
        <v>0</v>
      </c>
      <c r="J72" s="20"/>
      <c r="K72" s="20"/>
    </row>
    <row r="73" spans="1:11" x14ac:dyDescent="0.25">
      <c r="A73" s="43"/>
      <c r="B73" s="21" t="s">
        <v>49</v>
      </c>
      <c r="C73" s="45"/>
      <c r="D73" s="46"/>
      <c r="E73" s="79"/>
      <c r="F73" s="30">
        <f>SUM(F72:F72)</f>
        <v>0</v>
      </c>
      <c r="G73" s="48"/>
      <c r="H73" s="25">
        <f>SUM(H72:H72)</f>
        <v>0</v>
      </c>
      <c r="I73" s="25">
        <f>F73+H73</f>
        <v>0</v>
      </c>
      <c r="J73" s="6"/>
      <c r="K73" s="6"/>
    </row>
    <row r="74" spans="1:11" x14ac:dyDescent="0.25">
      <c r="A74" s="5"/>
      <c r="B74" s="6"/>
      <c r="C74" s="6"/>
      <c r="D74" s="5"/>
      <c r="E74" s="7"/>
      <c r="F74" s="7"/>
      <c r="G74" s="8"/>
      <c r="H74" s="7"/>
      <c r="I74" s="7"/>
      <c r="J74" s="6"/>
      <c r="K74" s="6"/>
    </row>
    <row r="75" spans="1:11" ht="30" customHeight="1" x14ac:dyDescent="0.25">
      <c r="A75" s="9"/>
      <c r="B75" s="26" t="s">
        <v>50</v>
      </c>
      <c r="C75" s="11"/>
      <c r="D75" s="12"/>
      <c r="E75" s="11"/>
      <c r="F75" s="11"/>
      <c r="G75" s="12"/>
      <c r="H75" s="11"/>
      <c r="I75" s="11"/>
      <c r="J75" s="11"/>
      <c r="K75" s="11"/>
    </row>
    <row r="76" spans="1:11" ht="37.15" customHeight="1" x14ac:dyDescent="0.25">
      <c r="A76" s="13" t="s">
        <v>2</v>
      </c>
      <c r="B76" s="14" t="s">
        <v>3</v>
      </c>
      <c r="C76" s="14" t="s">
        <v>4</v>
      </c>
      <c r="D76" s="14" t="s">
        <v>5</v>
      </c>
      <c r="E76" s="15" t="s">
        <v>6</v>
      </c>
      <c r="F76" s="15" t="s">
        <v>7</v>
      </c>
      <c r="G76" s="16" t="s">
        <v>8</v>
      </c>
      <c r="H76" s="15" t="s">
        <v>9</v>
      </c>
      <c r="I76" s="15" t="s">
        <v>10</v>
      </c>
      <c r="J76" s="14" t="s">
        <v>11</v>
      </c>
      <c r="K76" s="14" t="s">
        <v>12</v>
      </c>
    </row>
    <row r="77" spans="1:11" ht="180" customHeight="1" x14ac:dyDescent="0.25">
      <c r="A77" s="13" t="s">
        <v>13</v>
      </c>
      <c r="B77" s="53" t="s">
        <v>86</v>
      </c>
      <c r="C77" s="54" t="s">
        <v>21</v>
      </c>
      <c r="D77" s="55" t="s">
        <v>51</v>
      </c>
      <c r="E77" s="77">
        <v>0</v>
      </c>
      <c r="F77" s="24">
        <f>D77*E77</f>
        <v>0</v>
      </c>
      <c r="G77" s="19">
        <v>0.08</v>
      </c>
      <c r="H77" s="24">
        <f>F77*G77</f>
        <v>0</v>
      </c>
      <c r="I77" s="24">
        <f>F77+H77</f>
        <v>0</v>
      </c>
      <c r="J77" s="20"/>
      <c r="K77" s="20"/>
    </row>
    <row r="78" spans="1:11" x14ac:dyDescent="0.25">
      <c r="A78" s="43"/>
      <c r="B78" s="44" t="s">
        <v>52</v>
      </c>
      <c r="C78" s="45"/>
      <c r="D78" s="46"/>
      <c r="E78" s="79"/>
      <c r="F78" s="30">
        <f>SUM(F77:F77)</f>
        <v>0</v>
      </c>
      <c r="G78" s="47"/>
      <c r="H78" s="30">
        <f>SUM(H77:H77)</f>
        <v>0</v>
      </c>
      <c r="I78" s="30">
        <f>SUM(I77:I77)</f>
        <v>0</v>
      </c>
      <c r="J78" s="6"/>
      <c r="K78" s="6"/>
    </row>
    <row r="79" spans="1:11" x14ac:dyDescent="0.25">
      <c r="A79" s="5"/>
      <c r="B79" s="6"/>
      <c r="C79" s="6"/>
      <c r="D79" s="5"/>
      <c r="E79" s="7"/>
      <c r="F79" s="7"/>
      <c r="G79" s="8"/>
      <c r="H79" s="7"/>
      <c r="I79" s="7"/>
      <c r="J79" s="6"/>
      <c r="K79" s="6"/>
    </row>
    <row r="80" spans="1:11" ht="30" customHeight="1" x14ac:dyDescent="0.25">
      <c r="A80" s="9"/>
      <c r="B80" s="26" t="s">
        <v>53</v>
      </c>
      <c r="C80" s="11"/>
      <c r="D80" s="12"/>
      <c r="E80" s="11"/>
      <c r="F80" s="11"/>
      <c r="G80" s="12"/>
      <c r="H80" s="11"/>
      <c r="I80" s="11"/>
      <c r="J80" s="11"/>
      <c r="K80" s="11"/>
    </row>
    <row r="81" spans="1:12" ht="28.9" customHeight="1" x14ac:dyDescent="0.25">
      <c r="A81" s="13" t="s">
        <v>2</v>
      </c>
      <c r="B81" s="104" t="s">
        <v>3</v>
      </c>
      <c r="C81" s="14" t="s">
        <v>4</v>
      </c>
      <c r="D81" s="14" t="s">
        <v>5</v>
      </c>
      <c r="E81" s="15" t="s">
        <v>6</v>
      </c>
      <c r="F81" s="15" t="s">
        <v>7</v>
      </c>
      <c r="G81" s="16" t="s">
        <v>8</v>
      </c>
      <c r="H81" s="15" t="s">
        <v>9</v>
      </c>
      <c r="I81" s="15" t="s">
        <v>10</v>
      </c>
      <c r="J81" s="14" t="s">
        <v>11</v>
      </c>
      <c r="K81" s="14" t="s">
        <v>12</v>
      </c>
      <c r="L81" s="4" t="s">
        <v>54</v>
      </c>
    </row>
    <row r="82" spans="1:12" ht="82.5" customHeight="1" x14ac:dyDescent="0.25">
      <c r="A82" s="102" t="s">
        <v>13</v>
      </c>
      <c r="B82" s="107" t="s">
        <v>84</v>
      </c>
      <c r="C82" s="105" t="s">
        <v>21</v>
      </c>
      <c r="D82" s="55" t="s">
        <v>55</v>
      </c>
      <c r="E82" s="108">
        <v>0</v>
      </c>
      <c r="F82" s="24">
        <f>D82*E82</f>
        <v>0</v>
      </c>
      <c r="G82" s="106">
        <v>0.08</v>
      </c>
      <c r="H82" s="24">
        <f>F82*G82</f>
        <v>0</v>
      </c>
      <c r="I82" s="24">
        <f>F82+H82</f>
        <v>0</v>
      </c>
      <c r="J82" s="109"/>
      <c r="K82" s="109"/>
      <c r="L82" s="3">
        <v>3</v>
      </c>
    </row>
    <row r="83" spans="1:12" ht="117" customHeight="1" x14ac:dyDescent="0.25">
      <c r="A83" s="102" t="s">
        <v>31</v>
      </c>
      <c r="B83" s="101" t="s">
        <v>85</v>
      </c>
      <c r="C83" s="103" t="s">
        <v>21</v>
      </c>
      <c r="D83" s="18">
        <v>30</v>
      </c>
      <c r="E83" s="77">
        <v>0</v>
      </c>
      <c r="F83" s="24">
        <f>D83*E83</f>
        <v>0</v>
      </c>
      <c r="G83" s="19">
        <v>0.08</v>
      </c>
      <c r="H83" s="24">
        <f>F83*G83</f>
        <v>0</v>
      </c>
      <c r="I83" s="24">
        <f>F83+H83</f>
        <v>0</v>
      </c>
      <c r="J83" s="20"/>
      <c r="K83" s="20"/>
      <c r="L83" s="3">
        <v>12</v>
      </c>
    </row>
    <row r="84" spans="1:12" x14ac:dyDescent="0.25">
      <c r="A84" s="43"/>
      <c r="B84" s="44" t="s">
        <v>56</v>
      </c>
      <c r="C84" s="45"/>
      <c r="D84" s="46"/>
      <c r="E84" s="79"/>
      <c r="F84" s="30">
        <f>SUM(F82:F83)</f>
        <v>0</v>
      </c>
      <c r="G84" s="48"/>
      <c r="H84" s="30">
        <f>SUM(H82:H83)</f>
        <v>0</v>
      </c>
      <c r="I84" s="30">
        <f>SUM(I82:I83)</f>
        <v>0</v>
      </c>
      <c r="J84" s="6"/>
      <c r="K84" s="6"/>
    </row>
    <row r="85" spans="1:12" x14ac:dyDescent="0.25">
      <c r="A85" s="43"/>
      <c r="C85" s="42"/>
      <c r="D85" s="49"/>
      <c r="E85" s="34"/>
      <c r="F85" s="50"/>
      <c r="G85" s="51"/>
      <c r="H85" s="50"/>
      <c r="I85" s="50"/>
      <c r="J85" s="6"/>
      <c r="K85" s="6"/>
    </row>
    <row r="86" spans="1:12" x14ac:dyDescent="0.25">
      <c r="A86" s="5"/>
      <c r="B86" s="6"/>
      <c r="C86" s="6"/>
      <c r="D86" s="5"/>
      <c r="E86" s="7"/>
      <c r="F86" s="7"/>
      <c r="G86" s="8"/>
      <c r="H86" s="7"/>
      <c r="I86" s="7"/>
      <c r="J86" s="6"/>
      <c r="K86" s="6"/>
    </row>
    <row r="87" spans="1:12" ht="30" customHeight="1" x14ac:dyDescent="0.25">
      <c r="A87" s="9"/>
      <c r="B87" s="26" t="s">
        <v>57</v>
      </c>
      <c r="C87" s="11"/>
      <c r="D87" s="12"/>
      <c r="E87" s="11"/>
      <c r="F87" s="11"/>
      <c r="G87" s="12"/>
      <c r="H87" s="11"/>
      <c r="I87" s="11"/>
      <c r="J87" s="11"/>
      <c r="K87" s="11"/>
    </row>
    <row r="88" spans="1:12" ht="31.9" customHeight="1" x14ac:dyDescent="0.25">
      <c r="A88" s="13" t="s">
        <v>2</v>
      </c>
      <c r="B88" s="14" t="s">
        <v>3</v>
      </c>
      <c r="C88" s="14" t="s">
        <v>4</v>
      </c>
      <c r="D88" s="14" t="s">
        <v>5</v>
      </c>
      <c r="E88" s="15" t="s">
        <v>6</v>
      </c>
      <c r="F88" s="15" t="s">
        <v>7</v>
      </c>
      <c r="G88" s="16" t="s">
        <v>8</v>
      </c>
      <c r="H88" s="15" t="s">
        <v>9</v>
      </c>
      <c r="I88" s="15" t="s">
        <v>10</v>
      </c>
      <c r="J88" s="14" t="s">
        <v>11</v>
      </c>
      <c r="K88" s="14" t="s">
        <v>12</v>
      </c>
      <c r="L88" s="4" t="s">
        <v>54</v>
      </c>
    </row>
    <row r="89" spans="1:12" ht="147" customHeight="1" x14ac:dyDescent="0.25">
      <c r="A89" s="13" t="s">
        <v>13</v>
      </c>
      <c r="B89" s="100" t="s">
        <v>58</v>
      </c>
      <c r="C89" s="18" t="s">
        <v>21</v>
      </c>
      <c r="D89" s="18">
        <v>50</v>
      </c>
      <c r="E89" s="77">
        <v>0</v>
      </c>
      <c r="F89" s="24">
        <f>D89*E89</f>
        <v>0</v>
      </c>
      <c r="G89" s="19">
        <v>0.08</v>
      </c>
      <c r="H89" s="24">
        <f>F89*G89</f>
        <v>0</v>
      </c>
      <c r="I89" s="24">
        <f>F89+H89</f>
        <v>0</v>
      </c>
      <c r="J89" s="20"/>
      <c r="K89" s="20"/>
      <c r="L89" s="3">
        <v>10</v>
      </c>
    </row>
    <row r="90" spans="1:12" x14ac:dyDescent="0.25">
      <c r="A90" s="43"/>
      <c r="B90" s="21" t="s">
        <v>59</v>
      </c>
      <c r="C90" s="45"/>
      <c r="D90" s="46"/>
      <c r="E90" s="79"/>
      <c r="F90" s="30">
        <f>SUM(F89:F89)</f>
        <v>0</v>
      </c>
      <c r="G90" s="48"/>
      <c r="H90" s="25">
        <f>SUM(H89:H89)</f>
        <v>0</v>
      </c>
      <c r="I90" s="25">
        <f>F90+H90</f>
        <v>0</v>
      </c>
      <c r="J90" s="6"/>
      <c r="K90" s="6"/>
    </row>
    <row r="91" spans="1:12" x14ac:dyDescent="0.25">
      <c r="A91" s="5"/>
      <c r="B91" s="6"/>
      <c r="C91" s="6"/>
      <c r="D91" s="5"/>
      <c r="E91" s="7"/>
      <c r="F91" s="7"/>
      <c r="G91" s="8"/>
      <c r="H91" s="7"/>
      <c r="I91" s="7"/>
      <c r="J91" s="6"/>
      <c r="K91" s="6"/>
    </row>
    <row r="92" spans="1:12" ht="30" customHeight="1" x14ac:dyDescent="0.25">
      <c r="A92" s="9"/>
      <c r="B92" s="26" t="s">
        <v>60</v>
      </c>
      <c r="C92" s="11"/>
      <c r="D92" s="12"/>
      <c r="E92" s="11"/>
      <c r="F92" s="11"/>
      <c r="G92" s="6"/>
      <c r="H92" s="11"/>
      <c r="I92" s="11"/>
      <c r="J92" s="11"/>
      <c r="K92" s="11"/>
    </row>
    <row r="93" spans="1:12" ht="27.6" customHeight="1" x14ac:dyDescent="0.25">
      <c r="A93" s="13" t="s">
        <v>2</v>
      </c>
      <c r="B93" s="14" t="s">
        <v>3</v>
      </c>
      <c r="C93" s="14" t="s">
        <v>4</v>
      </c>
      <c r="D93" s="14" t="s">
        <v>5</v>
      </c>
      <c r="E93" s="15" t="s">
        <v>6</v>
      </c>
      <c r="F93" s="15" t="s">
        <v>7</v>
      </c>
      <c r="G93" s="16" t="s">
        <v>8</v>
      </c>
      <c r="H93" s="15" t="s">
        <v>9</v>
      </c>
      <c r="I93" s="15" t="s">
        <v>10</v>
      </c>
      <c r="J93" s="14" t="s">
        <v>11</v>
      </c>
      <c r="K93" s="14" t="s">
        <v>12</v>
      </c>
      <c r="L93" s="4" t="s">
        <v>54</v>
      </c>
    </row>
    <row r="94" spans="1:12" ht="165" x14ac:dyDescent="0.25">
      <c r="A94" s="13" t="s">
        <v>13</v>
      </c>
      <c r="B94" s="119" t="s">
        <v>61</v>
      </c>
      <c r="C94" s="18" t="s">
        <v>21</v>
      </c>
      <c r="D94" s="18">
        <v>120</v>
      </c>
      <c r="E94" s="77">
        <v>0</v>
      </c>
      <c r="F94" s="24">
        <f>D94*E94</f>
        <v>0</v>
      </c>
      <c r="G94" s="19">
        <v>0.08</v>
      </c>
      <c r="H94" s="24">
        <f>F94*G94</f>
        <v>0</v>
      </c>
      <c r="I94" s="24">
        <f>F94+H94</f>
        <v>0</v>
      </c>
      <c r="J94" s="20"/>
      <c r="K94" s="20"/>
      <c r="L94" s="3">
        <v>25</v>
      </c>
    </row>
    <row r="95" spans="1:12" x14ac:dyDescent="0.25">
      <c r="A95" s="43"/>
      <c r="B95" s="21" t="s">
        <v>82</v>
      </c>
      <c r="C95" s="45"/>
      <c r="D95" s="46"/>
      <c r="E95" s="79"/>
      <c r="F95" s="30">
        <f>SUM(F94:F94)</f>
        <v>0</v>
      </c>
      <c r="G95" s="48"/>
      <c r="H95" s="30">
        <f>SUM(H94:H94)</f>
        <v>0</v>
      </c>
      <c r="I95" s="30">
        <f>SUM(I94:I94)</f>
        <v>0</v>
      </c>
      <c r="J95" s="6"/>
      <c r="K95" s="6"/>
    </row>
    <row r="96" spans="1:12" ht="17.45" customHeight="1" x14ac:dyDescent="0.25">
      <c r="A96" s="5"/>
      <c r="B96" s="83" t="s">
        <v>62</v>
      </c>
      <c r="C96" s="6"/>
      <c r="D96" s="5"/>
      <c r="E96" s="7"/>
      <c r="F96" s="7"/>
      <c r="G96" s="8"/>
      <c r="H96" s="7"/>
      <c r="I96" s="7"/>
      <c r="J96" s="6"/>
      <c r="K96" s="6"/>
    </row>
    <row r="97" spans="1:12" x14ac:dyDescent="0.25">
      <c r="A97" s="5"/>
      <c r="B97" s="1"/>
      <c r="C97" s="6"/>
      <c r="D97" s="5"/>
      <c r="E97" s="7"/>
      <c r="F97" s="7"/>
      <c r="G97" s="8"/>
      <c r="H97" s="7"/>
      <c r="I97" s="7"/>
      <c r="J97" s="6"/>
      <c r="K97" s="6"/>
    </row>
    <row r="98" spans="1:12" ht="30" customHeight="1" x14ac:dyDescent="0.25">
      <c r="A98" s="56"/>
      <c r="B98" s="26" t="s">
        <v>63</v>
      </c>
      <c r="C98" s="57"/>
      <c r="D98" s="58"/>
      <c r="E98" s="59"/>
      <c r="F98" s="7"/>
      <c r="G98" s="8"/>
      <c r="H98" s="7"/>
      <c r="I98" s="7"/>
      <c r="J98" s="60"/>
      <c r="K98" s="60"/>
    </row>
    <row r="99" spans="1:12" ht="30" x14ac:dyDescent="0.25">
      <c r="A99" s="14" t="s">
        <v>2</v>
      </c>
      <c r="B99" s="14" t="s">
        <v>3</v>
      </c>
      <c r="C99" s="14" t="s">
        <v>4</v>
      </c>
      <c r="D99" s="14" t="s">
        <v>5</v>
      </c>
      <c r="E99" s="61" t="s">
        <v>6</v>
      </c>
      <c r="F99" s="15" t="s">
        <v>7</v>
      </c>
      <c r="G99" s="16" t="s">
        <v>8</v>
      </c>
      <c r="H99" s="15" t="s">
        <v>9</v>
      </c>
      <c r="I99" s="15" t="s">
        <v>10</v>
      </c>
      <c r="J99" s="14" t="s">
        <v>11</v>
      </c>
      <c r="K99" s="14" t="s">
        <v>12</v>
      </c>
      <c r="L99" s="4" t="s">
        <v>54</v>
      </c>
    </row>
    <row r="100" spans="1:12" ht="240.75" customHeight="1" x14ac:dyDescent="0.25">
      <c r="A100" s="67" t="s">
        <v>13</v>
      </c>
      <c r="B100" s="100" t="s">
        <v>98</v>
      </c>
      <c r="C100" s="39" t="s">
        <v>21</v>
      </c>
      <c r="D100" s="54">
        <v>100</v>
      </c>
      <c r="E100" s="87">
        <v>0</v>
      </c>
      <c r="F100" s="24">
        <f>D100*E100</f>
        <v>0</v>
      </c>
      <c r="G100" s="19">
        <v>0.08</v>
      </c>
      <c r="H100" s="24">
        <f>F100*G100</f>
        <v>0</v>
      </c>
      <c r="I100" s="24">
        <f>F100+H100</f>
        <v>0</v>
      </c>
      <c r="J100" s="20"/>
      <c r="K100" s="20"/>
      <c r="L100" s="3">
        <v>30</v>
      </c>
    </row>
    <row r="101" spans="1:12" x14ac:dyDescent="0.25">
      <c r="A101" s="5"/>
      <c r="B101" s="21" t="s">
        <v>83</v>
      </c>
      <c r="C101" s="22"/>
      <c r="D101" s="23"/>
      <c r="E101" s="62"/>
      <c r="F101" s="30">
        <f>SUM(F100:F100)</f>
        <v>0</v>
      </c>
      <c r="G101" s="31"/>
      <c r="H101" s="30">
        <f>SUM(H100:H100)</f>
        <v>0</v>
      </c>
      <c r="I101" s="30">
        <f>F101+H101</f>
        <v>0</v>
      </c>
      <c r="J101" s="6"/>
      <c r="K101" s="6"/>
    </row>
    <row r="102" spans="1:12" x14ac:dyDescent="0.25">
      <c r="A102" s="5"/>
      <c r="B102" s="6"/>
      <c r="C102" s="6"/>
      <c r="D102" s="5"/>
      <c r="E102" s="59"/>
      <c r="F102" s="7"/>
      <c r="G102" s="8"/>
      <c r="H102" s="7"/>
      <c r="I102" s="7"/>
      <c r="J102" s="6"/>
      <c r="K102" s="6"/>
    </row>
    <row r="103" spans="1:12" ht="30" customHeight="1" x14ac:dyDescent="0.25">
      <c r="A103" s="9"/>
      <c r="B103" s="26" t="s">
        <v>64</v>
      </c>
      <c r="C103" s="63"/>
      <c r="D103" s="64"/>
      <c r="E103" s="65"/>
      <c r="F103" s="66"/>
      <c r="G103" s="64"/>
      <c r="H103" s="66"/>
      <c r="I103" s="66"/>
      <c r="J103" s="63"/>
      <c r="K103" s="63"/>
    </row>
    <row r="104" spans="1:12" ht="30" x14ac:dyDescent="0.25">
      <c r="A104" s="13" t="s">
        <v>2</v>
      </c>
      <c r="B104" s="14" t="s">
        <v>3</v>
      </c>
      <c r="C104" s="14" t="s">
        <v>4</v>
      </c>
      <c r="D104" s="14" t="s">
        <v>5</v>
      </c>
      <c r="E104" s="61" t="s">
        <v>6</v>
      </c>
      <c r="F104" s="15" t="s">
        <v>7</v>
      </c>
      <c r="G104" s="16" t="s">
        <v>8</v>
      </c>
      <c r="H104" s="15" t="s">
        <v>9</v>
      </c>
      <c r="I104" s="15" t="s">
        <v>10</v>
      </c>
      <c r="J104" s="14" t="s">
        <v>11</v>
      </c>
      <c r="K104" s="14" t="s">
        <v>12</v>
      </c>
      <c r="L104" s="85"/>
    </row>
    <row r="105" spans="1:12" ht="74.25" customHeight="1" x14ac:dyDescent="0.25">
      <c r="A105" s="13" t="s">
        <v>13</v>
      </c>
      <c r="B105" s="111" t="s">
        <v>99</v>
      </c>
      <c r="C105" s="54" t="s">
        <v>21</v>
      </c>
      <c r="D105" s="54">
        <v>5</v>
      </c>
      <c r="E105" s="88">
        <v>0</v>
      </c>
      <c r="F105" s="24">
        <f>D105*E105</f>
        <v>0</v>
      </c>
      <c r="G105" s="19">
        <v>0.08</v>
      </c>
      <c r="H105" s="24">
        <f>F105*G105</f>
        <v>0</v>
      </c>
      <c r="I105" s="24">
        <f>F105+H105</f>
        <v>0</v>
      </c>
      <c r="J105" s="20"/>
      <c r="K105" s="20"/>
      <c r="L105" s="86"/>
    </row>
    <row r="106" spans="1:12" x14ac:dyDescent="0.25">
      <c r="A106" s="43"/>
      <c r="B106" s="21" t="s">
        <v>65</v>
      </c>
      <c r="C106" s="22"/>
      <c r="D106" s="23"/>
      <c r="E106" s="62"/>
      <c r="F106" s="30">
        <f>SUM(F105:F105)</f>
        <v>0</v>
      </c>
      <c r="G106" s="91"/>
      <c r="H106" s="30">
        <f>SUM(H105:H105)</f>
        <v>0</v>
      </c>
      <c r="I106" s="30">
        <f>SUM(I105:I105)</f>
        <v>0</v>
      </c>
      <c r="J106" s="6"/>
      <c r="K106" s="6"/>
      <c r="L106" s="28"/>
    </row>
    <row r="107" spans="1:12" x14ac:dyDescent="0.25">
      <c r="A107" s="5"/>
      <c r="B107" s="6"/>
      <c r="C107" s="6"/>
      <c r="D107" s="5"/>
      <c r="E107" s="59"/>
      <c r="F107" s="7"/>
      <c r="G107" s="8"/>
      <c r="H107" s="7"/>
      <c r="I107" s="7"/>
      <c r="J107" s="6"/>
      <c r="K107" s="6"/>
    </row>
    <row r="108" spans="1:12" ht="30" customHeight="1" x14ac:dyDescent="0.25">
      <c r="A108" s="43"/>
      <c r="B108" s="84" t="s">
        <v>66</v>
      </c>
      <c r="C108" s="6"/>
      <c r="D108" s="5"/>
      <c r="E108" s="59"/>
      <c r="F108" s="68"/>
      <c r="G108" s="69"/>
      <c r="H108" s="68"/>
      <c r="I108" s="68"/>
      <c r="J108" s="6"/>
      <c r="K108" s="6"/>
    </row>
    <row r="109" spans="1:12" ht="30" x14ac:dyDescent="0.25">
      <c r="A109" s="13" t="s">
        <v>2</v>
      </c>
      <c r="B109" s="14" t="s">
        <v>3</v>
      </c>
      <c r="C109" s="14" t="s">
        <v>4</v>
      </c>
      <c r="D109" s="14" t="s">
        <v>5</v>
      </c>
      <c r="E109" s="61" t="s">
        <v>6</v>
      </c>
      <c r="F109" s="15" t="s">
        <v>7</v>
      </c>
      <c r="G109" s="16" t="s">
        <v>8</v>
      </c>
      <c r="H109" s="15" t="s">
        <v>9</v>
      </c>
      <c r="I109" s="15" t="s">
        <v>10</v>
      </c>
      <c r="J109" s="14" t="s">
        <v>11</v>
      </c>
      <c r="K109" s="14" t="s">
        <v>12</v>
      </c>
      <c r="L109" s="85"/>
    </row>
    <row r="110" spans="1:12" ht="85.5" customHeight="1" x14ac:dyDescent="0.25">
      <c r="A110" s="13" t="s">
        <v>13</v>
      </c>
      <c r="B110" s="111" t="s">
        <v>94</v>
      </c>
      <c r="C110" s="54" t="s">
        <v>21</v>
      </c>
      <c r="D110" s="54">
        <v>100</v>
      </c>
      <c r="E110" s="88">
        <v>0</v>
      </c>
      <c r="F110" s="24">
        <f>D110*E110</f>
        <v>0</v>
      </c>
      <c r="G110" s="19">
        <v>0.08</v>
      </c>
      <c r="H110" s="24">
        <f>F110*G110</f>
        <v>0</v>
      </c>
      <c r="I110" s="24">
        <f>F110+H110</f>
        <v>0</v>
      </c>
      <c r="J110" s="20"/>
      <c r="K110" s="20"/>
      <c r="L110" s="86"/>
    </row>
    <row r="111" spans="1:12" ht="90.75" customHeight="1" x14ac:dyDescent="0.25">
      <c r="A111" s="123" t="s">
        <v>77</v>
      </c>
      <c r="B111" s="124"/>
      <c r="C111" s="54"/>
      <c r="D111" s="54"/>
      <c r="E111" s="89" t="s">
        <v>67</v>
      </c>
      <c r="F111" s="95"/>
      <c r="G111" s="19"/>
      <c r="H111" s="24"/>
      <c r="I111" s="24"/>
      <c r="J111" s="20"/>
      <c r="K111" s="20"/>
      <c r="L111" s="86"/>
    </row>
    <row r="112" spans="1:12" x14ac:dyDescent="0.25">
      <c r="A112" s="43"/>
      <c r="B112" s="44" t="s">
        <v>68</v>
      </c>
      <c r="C112" s="45"/>
      <c r="D112" s="71"/>
      <c r="E112" s="72"/>
      <c r="F112" s="30">
        <f>SUM(F110:F110)</f>
        <v>0</v>
      </c>
      <c r="G112" s="48"/>
      <c r="H112" s="30">
        <f>SUM(H110:H110)</f>
        <v>0</v>
      </c>
      <c r="I112" s="30">
        <f>SUM(I110:I110)</f>
        <v>0</v>
      </c>
      <c r="J112" s="6"/>
      <c r="K112" s="6"/>
    </row>
    <row r="113" spans="1:12" x14ac:dyDescent="0.25">
      <c r="A113" s="70"/>
      <c r="B113" s="70"/>
      <c r="C113" s="70"/>
      <c r="D113" s="70"/>
      <c r="E113" s="73"/>
      <c r="F113" s="74"/>
      <c r="G113" s="70"/>
      <c r="H113" s="74"/>
      <c r="I113" s="74"/>
      <c r="J113" s="70"/>
      <c r="K113" s="70"/>
      <c r="L113" s="70"/>
    </row>
    <row r="114" spans="1:12" ht="30" customHeight="1" x14ac:dyDescent="0.25">
      <c r="A114" s="43"/>
      <c r="B114" s="84" t="s">
        <v>69</v>
      </c>
      <c r="C114" s="6"/>
      <c r="D114" s="5"/>
      <c r="E114" s="59"/>
      <c r="F114" s="68"/>
      <c r="G114" s="69"/>
      <c r="H114" s="68"/>
      <c r="I114" s="68"/>
      <c r="J114" s="6"/>
      <c r="K114" s="6"/>
    </row>
    <row r="115" spans="1:12" ht="30" x14ac:dyDescent="0.25">
      <c r="A115" s="13" t="s">
        <v>2</v>
      </c>
      <c r="B115" s="14" t="s">
        <v>3</v>
      </c>
      <c r="C115" s="14" t="s">
        <v>4</v>
      </c>
      <c r="D115" s="14" t="s">
        <v>5</v>
      </c>
      <c r="E115" s="61" t="s">
        <v>6</v>
      </c>
      <c r="F115" s="15" t="s">
        <v>7</v>
      </c>
      <c r="G115" s="16" t="s">
        <v>8</v>
      </c>
      <c r="H115" s="15" t="s">
        <v>9</v>
      </c>
      <c r="I115" s="15" t="s">
        <v>10</v>
      </c>
      <c r="J115" s="14" t="s">
        <v>11</v>
      </c>
      <c r="K115" s="14" t="s">
        <v>12</v>
      </c>
      <c r="L115" s="85"/>
    </row>
    <row r="116" spans="1:12" ht="105" x14ac:dyDescent="0.25">
      <c r="A116" s="13" t="s">
        <v>13</v>
      </c>
      <c r="B116" s="27" t="s">
        <v>70</v>
      </c>
      <c r="C116" s="54" t="s">
        <v>21</v>
      </c>
      <c r="D116" s="54">
        <v>20</v>
      </c>
      <c r="E116" s="88">
        <v>0</v>
      </c>
      <c r="F116" s="24">
        <f>D116*E116</f>
        <v>0</v>
      </c>
      <c r="G116" s="19">
        <v>0.08</v>
      </c>
      <c r="H116" s="24">
        <f>F116*G116</f>
        <v>0</v>
      </c>
      <c r="I116" s="24">
        <f>F116+H116</f>
        <v>0</v>
      </c>
      <c r="J116" s="20"/>
      <c r="K116" s="20"/>
      <c r="L116" s="86"/>
    </row>
    <row r="117" spans="1:12" ht="39.950000000000003" customHeight="1" x14ac:dyDescent="0.25">
      <c r="A117" s="13" t="s">
        <v>31</v>
      </c>
      <c r="B117" s="110" t="s">
        <v>100</v>
      </c>
      <c r="C117" s="54" t="s">
        <v>21</v>
      </c>
      <c r="D117" s="54">
        <v>20</v>
      </c>
      <c r="E117" s="88">
        <v>0</v>
      </c>
      <c r="F117" s="24">
        <f>D117*E117</f>
        <v>0</v>
      </c>
      <c r="G117" s="19">
        <v>0.08</v>
      </c>
      <c r="H117" s="24">
        <f>F117*G117</f>
        <v>0</v>
      </c>
      <c r="I117" s="24">
        <f>F117+H117</f>
        <v>0</v>
      </c>
      <c r="J117" s="20"/>
      <c r="K117" s="20"/>
      <c r="L117" s="86"/>
    </row>
    <row r="118" spans="1:12" x14ac:dyDescent="0.25">
      <c r="A118" s="43"/>
      <c r="B118" s="44" t="s">
        <v>71</v>
      </c>
      <c r="C118" s="45"/>
      <c r="D118" s="71"/>
      <c r="E118" s="72"/>
      <c r="F118" s="30">
        <f>SUM(F116:F117)</f>
        <v>0</v>
      </c>
      <c r="G118" s="48"/>
      <c r="H118" s="30">
        <f>SUM(H116:H117)</f>
        <v>0</v>
      </c>
      <c r="I118" s="30">
        <f>SUM(I116:I117)</f>
        <v>0</v>
      </c>
      <c r="J118" s="6"/>
      <c r="K118" s="6"/>
    </row>
    <row r="119" spans="1:12" x14ac:dyDescent="0.25">
      <c r="A119" s="43"/>
      <c r="B119" s="41"/>
      <c r="C119" s="6"/>
      <c r="D119" s="5"/>
      <c r="E119" s="59"/>
      <c r="F119" s="68"/>
      <c r="G119" s="69"/>
      <c r="H119" s="68"/>
      <c r="I119" s="68"/>
      <c r="J119" s="6"/>
      <c r="K119" s="6"/>
    </row>
    <row r="120" spans="1:12" ht="30" customHeight="1" x14ac:dyDescent="0.25">
      <c r="A120" s="43"/>
      <c r="B120" s="84" t="s">
        <v>72</v>
      </c>
      <c r="C120" s="6"/>
      <c r="D120" s="5"/>
      <c r="E120" s="59"/>
      <c r="F120" s="68"/>
      <c r="G120" s="69"/>
      <c r="H120" s="68"/>
      <c r="I120" s="68"/>
      <c r="J120" s="6"/>
      <c r="K120" s="6"/>
    </row>
    <row r="121" spans="1:12" ht="30" x14ac:dyDescent="0.25">
      <c r="A121" s="13" t="s">
        <v>2</v>
      </c>
      <c r="B121" s="14" t="s">
        <v>3</v>
      </c>
      <c r="C121" s="14" t="s">
        <v>4</v>
      </c>
      <c r="D121" s="14" t="s">
        <v>5</v>
      </c>
      <c r="E121" s="61" t="s">
        <v>6</v>
      </c>
      <c r="F121" s="15" t="s">
        <v>7</v>
      </c>
      <c r="G121" s="16" t="s">
        <v>8</v>
      </c>
      <c r="H121" s="15" t="s">
        <v>9</v>
      </c>
      <c r="I121" s="15" t="s">
        <v>10</v>
      </c>
      <c r="J121" s="14" t="s">
        <v>11</v>
      </c>
      <c r="K121" s="14" t="s">
        <v>12</v>
      </c>
      <c r="L121" s="85"/>
    </row>
    <row r="122" spans="1:12" ht="100.5" customHeight="1" x14ac:dyDescent="0.25">
      <c r="A122" s="13" t="s">
        <v>13</v>
      </c>
      <c r="B122" s="27" t="s">
        <v>78</v>
      </c>
      <c r="C122" s="54" t="s">
        <v>21</v>
      </c>
      <c r="D122" s="54">
        <v>10</v>
      </c>
      <c r="E122" s="88">
        <v>0</v>
      </c>
      <c r="F122" s="24">
        <f>D122*E122</f>
        <v>0</v>
      </c>
      <c r="G122" s="19">
        <v>0.08</v>
      </c>
      <c r="H122" s="24">
        <f>F122*G122</f>
        <v>0</v>
      </c>
      <c r="I122" s="24">
        <f>F122+H122</f>
        <v>0</v>
      </c>
      <c r="J122" s="20"/>
      <c r="K122" s="20"/>
      <c r="L122" s="86"/>
    </row>
    <row r="123" spans="1:12" x14ac:dyDescent="0.25">
      <c r="A123" s="43"/>
      <c r="B123" s="44" t="s">
        <v>73</v>
      </c>
      <c r="C123" s="45"/>
      <c r="D123" s="71"/>
      <c r="E123" s="72"/>
      <c r="F123" s="30">
        <f>SUM(F122:F122)</f>
        <v>0</v>
      </c>
      <c r="G123" s="48"/>
      <c r="H123" s="30">
        <f>SUM(H122:H122)</f>
        <v>0</v>
      </c>
      <c r="I123" s="30">
        <f>SUM(I122:I122)</f>
        <v>0</v>
      </c>
      <c r="J123" s="6"/>
      <c r="K123" s="6"/>
    </row>
    <row r="124" spans="1:12" x14ac:dyDescent="0.25">
      <c r="A124" s="43"/>
      <c r="B124" s="52"/>
      <c r="C124" s="42"/>
      <c r="D124" s="40"/>
      <c r="E124" s="75"/>
      <c r="F124" s="76"/>
      <c r="G124" s="51"/>
      <c r="H124" s="76"/>
      <c r="I124" s="76"/>
      <c r="J124" s="6"/>
      <c r="K124" s="6"/>
    </row>
    <row r="125" spans="1:12" ht="30" customHeight="1" x14ac:dyDescent="0.25">
      <c r="A125" s="43"/>
      <c r="B125" s="84" t="s">
        <v>74</v>
      </c>
      <c r="C125" s="6"/>
      <c r="D125" s="5"/>
      <c r="E125" s="59"/>
      <c r="F125" s="68"/>
      <c r="G125" s="69"/>
      <c r="H125" s="68"/>
      <c r="I125" s="68"/>
      <c r="J125" s="6"/>
      <c r="K125" s="6"/>
    </row>
    <row r="126" spans="1:12" ht="30" x14ac:dyDescent="0.25">
      <c r="A126" s="13" t="s">
        <v>2</v>
      </c>
      <c r="B126" s="14" t="s">
        <v>3</v>
      </c>
      <c r="C126" s="14" t="s">
        <v>4</v>
      </c>
      <c r="D126" s="14" t="s">
        <v>5</v>
      </c>
      <c r="E126" s="61" t="s">
        <v>6</v>
      </c>
      <c r="F126" s="15" t="s">
        <v>7</v>
      </c>
      <c r="G126" s="16" t="s">
        <v>8</v>
      </c>
      <c r="H126" s="15" t="s">
        <v>9</v>
      </c>
      <c r="I126" s="15" t="s">
        <v>10</v>
      </c>
      <c r="J126" s="14" t="s">
        <v>11</v>
      </c>
      <c r="K126" s="14" t="s">
        <v>12</v>
      </c>
      <c r="L126" s="85"/>
    </row>
    <row r="127" spans="1:12" ht="81" customHeight="1" x14ac:dyDescent="0.25">
      <c r="A127" s="13" t="s">
        <v>13</v>
      </c>
      <c r="B127" s="27" t="s">
        <v>80</v>
      </c>
      <c r="C127" s="54" t="s">
        <v>21</v>
      </c>
      <c r="D127" s="54">
        <v>50</v>
      </c>
      <c r="E127" s="88">
        <v>0</v>
      </c>
      <c r="F127" s="24">
        <f>D127*E127</f>
        <v>0</v>
      </c>
      <c r="G127" s="19">
        <v>0.08</v>
      </c>
      <c r="H127" s="24">
        <f>F127*G127</f>
        <v>0</v>
      </c>
      <c r="I127" s="24">
        <f>F127+H127</f>
        <v>0</v>
      </c>
      <c r="J127" s="20"/>
      <c r="K127" s="20"/>
      <c r="L127" s="86"/>
    </row>
    <row r="128" spans="1:12" ht="39.950000000000003" customHeight="1" x14ac:dyDescent="0.25">
      <c r="A128" s="13" t="s">
        <v>31</v>
      </c>
      <c r="B128" s="111" t="s">
        <v>81</v>
      </c>
      <c r="C128" s="54" t="s">
        <v>21</v>
      </c>
      <c r="D128" s="54">
        <v>50</v>
      </c>
      <c r="E128" s="88">
        <v>0</v>
      </c>
      <c r="F128" s="24">
        <f>D128*E128</f>
        <v>0</v>
      </c>
      <c r="G128" s="19">
        <v>0.08</v>
      </c>
      <c r="H128" s="24">
        <f>F128*G128</f>
        <v>0</v>
      </c>
      <c r="I128" s="24">
        <f>F128+H128</f>
        <v>0</v>
      </c>
      <c r="J128" s="20"/>
      <c r="K128" s="20"/>
      <c r="L128" s="86"/>
    </row>
    <row r="129" spans="1:12" ht="56.25" customHeight="1" x14ac:dyDescent="0.25">
      <c r="A129" s="13" t="s">
        <v>33</v>
      </c>
      <c r="B129" s="111" t="s">
        <v>79</v>
      </c>
      <c r="C129" s="54" t="s">
        <v>21</v>
      </c>
      <c r="D129" s="54">
        <v>800</v>
      </c>
      <c r="E129" s="88">
        <v>0</v>
      </c>
      <c r="F129" s="24">
        <f>D129*E129</f>
        <v>0</v>
      </c>
      <c r="G129" s="19">
        <v>0.08</v>
      </c>
      <c r="H129" s="24">
        <f>F129*G129</f>
        <v>0</v>
      </c>
      <c r="I129" s="24">
        <f>F129+H129</f>
        <v>0</v>
      </c>
      <c r="J129" s="20"/>
      <c r="K129" s="20"/>
      <c r="L129" s="86"/>
    </row>
    <row r="130" spans="1:12" x14ac:dyDescent="0.25">
      <c r="A130" s="43"/>
      <c r="B130" s="44" t="s">
        <v>75</v>
      </c>
      <c r="C130" s="45"/>
      <c r="D130" s="71"/>
      <c r="E130" s="72"/>
      <c r="F130" s="30">
        <f>SUM(F127:F129)</f>
        <v>0</v>
      </c>
      <c r="G130" s="48"/>
      <c r="H130" s="30">
        <f>SUM(H127:H129)</f>
        <v>0</v>
      </c>
      <c r="I130" s="30">
        <f>SUM(I127:I129)</f>
        <v>0</v>
      </c>
      <c r="J130" s="6"/>
      <c r="K130" s="6"/>
    </row>
  </sheetData>
  <mergeCells count="12">
    <mergeCell ref="D1:K1"/>
    <mergeCell ref="A111:B111"/>
    <mergeCell ref="A13:C13"/>
    <mergeCell ref="A14:C14"/>
    <mergeCell ref="A20:C20"/>
    <mergeCell ref="A21:C21"/>
    <mergeCell ref="A27:C27"/>
    <mergeCell ref="A28:C28"/>
    <mergeCell ref="A35:B35"/>
    <mergeCell ref="A6:B6"/>
    <mergeCell ref="A7:B7"/>
    <mergeCell ref="A34:B34"/>
  </mergeCells>
  <pageMargins left="0.7" right="0.7" top="0.75" bottom="0.75" header="0.3" footer="0.3"/>
  <pageSetup paperSize="9" scale="49" orientation="landscape" r:id="rId1"/>
  <rowBreaks count="5" manualBreakCount="5">
    <brk id="15" max="11" man="1"/>
    <brk id="28" max="11" man="1"/>
    <brk id="73" max="11" man="1"/>
    <brk id="97" max="11" man="1"/>
    <brk id="113" max="11" man="1"/>
  </rowBreaks>
  <colBreaks count="2" manualBreakCount="2">
    <brk id="13" max="1048575" man="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Pisula Maja</dc:creator>
  <cp:keywords/>
  <dc:description/>
  <cp:lastModifiedBy>Pisula Maja</cp:lastModifiedBy>
  <cp:revision/>
  <cp:lastPrinted>2020-01-03T14:12:26Z</cp:lastPrinted>
  <dcterms:created xsi:type="dcterms:W3CDTF">2018-10-24T07:36:02Z</dcterms:created>
  <dcterms:modified xsi:type="dcterms:W3CDTF">2020-01-13T08:48:05Z</dcterms:modified>
  <cp:category/>
  <cp:contentStatus/>
</cp:coreProperties>
</file>